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janez.KP-LOGATEC\Desktop\JanezMarinko\KPLJM\Ceste\zimska služba 2025-29\za razpis\"/>
    </mc:Choice>
  </mc:AlternateContent>
  <xr:revisionPtr revIDLastSave="0" documentId="13_ncr:1_{41C70F25-F316-45BE-A12B-A1C881280AEE}" xr6:coauthVersionLast="47" xr6:coauthVersionMax="47" xr10:uidLastSave="{00000000-0000-0000-0000-000000000000}"/>
  <bookViews>
    <workbookView xWindow="22932" yWindow="-108" windowWidth="23256" windowHeight="13896" xr2:uid="{00000000-000D-0000-FFFF-FFFF00000000}"/>
  </bookViews>
  <sheets>
    <sheet name="Popis del (OBR-1A) - Sklop 1" sheetId="32" r:id="rId1"/>
    <sheet name="Popis del (OBR-1A) - Sklop 2" sheetId="33" r:id="rId2"/>
    <sheet name="Seznam cest - Sklop 1 " sheetId="30" r:id="rId3"/>
    <sheet name="Seznam cest - Sklop 2" sheetId="31" r:id="rId4"/>
    <sheet name="Delovni nalog" sheetId="29" r:id="rId5"/>
  </sheets>
  <definedNames>
    <definedName name="_xlnm._FilterDatabase" localSheetId="2" hidden="1">'Seznam cest - Sklop 1 '!$A$179:$H$191</definedName>
    <definedName name="_xlnm.Print_Area" localSheetId="0">'Popis del (OBR-1A) - Sklop 1'!$A$1:$F$66</definedName>
    <definedName name="_xlnm.Print_Area" localSheetId="1">'Popis del (OBR-1A) - Sklop 2'!$A$1:$F$66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33" l="1"/>
  <c r="D9" i="33"/>
  <c r="D11" i="33"/>
  <c r="D12" i="33"/>
  <c r="D13" i="33"/>
  <c r="D14" i="33"/>
  <c r="D18" i="33"/>
  <c r="D19" i="33"/>
  <c r="D20" i="33"/>
  <c r="D21" i="33"/>
  <c r="D22" i="33"/>
  <c r="D24" i="33"/>
  <c r="D25" i="33"/>
  <c r="D26" i="33"/>
  <c r="D27" i="33"/>
  <c r="D28" i="33"/>
  <c r="D29" i="33"/>
  <c r="D31" i="33"/>
  <c r="D32" i="33"/>
  <c r="D33" i="33"/>
  <c r="D34" i="33"/>
  <c r="D35" i="33"/>
  <c r="D37" i="33"/>
  <c r="D39" i="33"/>
  <c r="D40" i="33"/>
  <c r="D41" i="33"/>
  <c r="D42" i="33"/>
  <c r="D44" i="33"/>
  <c r="D45" i="33"/>
  <c r="D46" i="33"/>
  <c r="D47" i="33"/>
  <c r="D48" i="33"/>
  <c r="D49" i="33"/>
  <c r="D50" i="33"/>
  <c r="D7" i="32"/>
  <c r="D9" i="32"/>
  <c r="D11" i="32"/>
  <c r="D12" i="32"/>
  <c r="D13" i="32"/>
  <c r="D14" i="32"/>
  <c r="D18" i="32"/>
  <c r="D19" i="32"/>
  <c r="D20" i="32"/>
  <c r="D21" i="32"/>
  <c r="D22" i="32"/>
  <c r="D24" i="32"/>
  <c r="D25" i="32"/>
  <c r="D26" i="32"/>
  <c r="D27" i="32"/>
  <c r="D28" i="32"/>
  <c r="D29" i="32"/>
  <c r="D31" i="32"/>
  <c r="D32" i="32"/>
  <c r="D33" i="32"/>
  <c r="D34" i="32"/>
  <c r="D35" i="32"/>
  <c r="D37" i="32"/>
  <c r="D39" i="32"/>
  <c r="D40" i="32"/>
  <c r="D41" i="32"/>
  <c r="D42" i="32"/>
  <c r="D44" i="32"/>
  <c r="D45" i="32"/>
  <c r="D46" i="32"/>
  <c r="D47" i="32"/>
  <c r="D48" i="32"/>
  <c r="D49" i="32"/>
  <c r="D50" i="32"/>
  <c r="F158" i="31" l="1"/>
  <c r="F49" i="30"/>
  <c r="F24" i="30"/>
  <c r="F223" i="31"/>
  <c r="F32" i="31"/>
  <c r="F24" i="31"/>
  <c r="F216" i="30"/>
  <c r="F172" i="30"/>
</calcChain>
</file>

<file path=xl/sharedStrings.xml><?xml version="1.0" encoding="utf-8"?>
<sst xmlns="http://schemas.openxmlformats.org/spreadsheetml/2006/main" count="951" uniqueCount="637">
  <si>
    <t>enota</t>
  </si>
  <si>
    <t>kos</t>
  </si>
  <si>
    <t>m2</t>
  </si>
  <si>
    <t>Zimsko vzdrževanje cest - postavke za 9,5 % DDV</t>
  </si>
  <si>
    <t>Pluženje</t>
  </si>
  <si>
    <t>ura</t>
  </si>
  <si>
    <t>traktor s čelnim plugom</t>
  </si>
  <si>
    <t>unimog s čelnim plugom</t>
  </si>
  <si>
    <t>kamion nad 18 t skupne nosilnosti s čelnim plugom</t>
  </si>
  <si>
    <t>rovokopač s čelnim plugom</t>
  </si>
  <si>
    <t>rovokopač</t>
  </si>
  <si>
    <t>Nakladanje snega, čiščenje zametov, čiščenje pločnikov</t>
  </si>
  <si>
    <t>Priprava vozila za izvajanje zimske službe (0,5 ure za vozilo, udeleženo v izvajanju zimske službe na izvedeno akcijo)</t>
  </si>
  <si>
    <t>minibager z odmetalnikom snega</t>
  </si>
  <si>
    <t>minibager nakladalec</t>
  </si>
  <si>
    <t>unimog z odmetalnikom snega</t>
  </si>
  <si>
    <t>Odvoz snega</t>
  </si>
  <si>
    <t>kamion nad 18 t skupne nosilnosti</t>
  </si>
  <si>
    <t>Posipanje</t>
  </si>
  <si>
    <t>traktor s posipalcem</t>
  </si>
  <si>
    <t>unimog s posipalcem</t>
  </si>
  <si>
    <t>kamion nad 18 t skupne nosilnosti s posipalcem</t>
  </si>
  <si>
    <t>Pluženje in posipanje istočasno</t>
  </si>
  <si>
    <t>traktor  s posipalcem in plugom</t>
  </si>
  <si>
    <t>unimog s posipalcem in plugom</t>
  </si>
  <si>
    <t>kamion nad 18 t skupne nosilnosti s posipalcem in plugom</t>
  </si>
  <si>
    <t>Cestar za ročno odstranjevanje snega in pomoč pri montaži verig na tovornjak, ki pluži in posipa</t>
  </si>
  <si>
    <t>REKAPITULACIJA</t>
  </si>
  <si>
    <t>A</t>
  </si>
  <si>
    <t>B</t>
  </si>
  <si>
    <t>8a</t>
  </si>
  <si>
    <t>8b</t>
  </si>
  <si>
    <t>8c</t>
  </si>
  <si>
    <t>8d</t>
  </si>
  <si>
    <t>8e</t>
  </si>
  <si>
    <t>8f</t>
  </si>
  <si>
    <t>9a</t>
  </si>
  <si>
    <t>9b</t>
  </si>
  <si>
    <t>9c</t>
  </si>
  <si>
    <t>9d</t>
  </si>
  <si>
    <t>9e</t>
  </si>
  <si>
    <t>11a</t>
  </si>
  <si>
    <t>11b</t>
  </si>
  <si>
    <t>11c</t>
  </si>
  <si>
    <t>11d</t>
  </si>
  <si>
    <t>12a</t>
  </si>
  <si>
    <t>12b</t>
  </si>
  <si>
    <t>12c</t>
  </si>
  <si>
    <t>12d</t>
  </si>
  <si>
    <t>Zimsko vzdrževanje cest - postavke za 22 % DDV</t>
  </si>
  <si>
    <t>Popis del</t>
  </si>
  <si>
    <t>Javno naročilo: Izvajanje zimske službe v občini Logatec</t>
  </si>
  <si>
    <t>Ponudnik:</t>
  </si>
  <si>
    <t>OBR-1A</t>
  </si>
  <si>
    <t>Skupaj zimska služba A + B (EUR brez DDV)</t>
  </si>
  <si>
    <t>Zimsko vzdrževanje cest - postavke za 22 % DDV ( EUR brez DDV</t>
  </si>
  <si>
    <t>Zimsko vzdrževanje cest - postavke za 9,5 % DDV ( EUR brez DDV)</t>
  </si>
  <si>
    <t>Izjavljamo da:</t>
  </si>
  <si>
    <t>Upoštevani so vsi elementi cene oziroma stroški, povezani z izvedbo pogodbenih del v času zimske sezone oziroma nastopa zimskih razmer</t>
  </si>
  <si>
    <t>Ponujene cene na enoto so nespremenljive za ves čas trajanja okvirnega sporazuma oziroma se usklajujejo le na način, kot je določeno v okvirnem sporazumu.</t>
  </si>
  <si>
    <t>Žig in podpis ponudnika:</t>
  </si>
  <si>
    <t>EUR</t>
  </si>
  <si>
    <t>Skupaj zimsko vzdrževanje (postavke za 22 % DDV)</t>
  </si>
  <si>
    <t>Skupaj zimsko vzdrževanje (postavke za 9,5 % DDV)</t>
  </si>
  <si>
    <t>cena/enoto    brez DDV</t>
  </si>
  <si>
    <t>Pripravo vozila za izvajanje zimske službe (0,5 ure za vozilo, udeleženo v izvajanju zimske službe na izvedeno akcijo)</t>
  </si>
  <si>
    <t>10a</t>
  </si>
  <si>
    <t>Robustni snežni plug za priključitev na tovorno vozilo, Unimog ali traktor. Plug je namenjen pluženju snega na asfaltnih in makadamskih cestah. Priklop je izveden preko standardne nosilne plošče (DIN 76060 ali tritočkovni priklop), opremljen z hidravličnim obračanjem levo/desno, vzmetenimi deli rezila za preprečevanje poškodb pri naletu na oviro, z možnostjo dviga/spusta preko hidravlike vozila. Dolžina rezila od 2,5 do 3,5 m, jeklena ali gumirana spodnja naletna letev</t>
  </si>
  <si>
    <t>Samodejni posipalnik za montažo na tovorno vozilo ali priklopno vozilo. Kapaciteta 3 do 6 m³, namenjen posipanju cest z drobljencem, soljo ali mešano posipno maso. Posipalnik je opremljen s transportnim sistemom (verižni ali spiralni), vrtečo dozo in krožnim raztrosnim krožnikom. Krmiljenje in nastavitev količine posipa ter širine raztrosa iz kabine (elektronsko ali računalniško)</t>
  </si>
  <si>
    <t>Traktorski posipalnik za zimsko vzdrževanje, kapacitete cca 1 m³. Priklop preko standardnega tritočkovnega priključka (kat. II/III). Posipalnik omogoča raztros soli, peska ali mešanic preko polžnega ali verižnega podajalnega sistema, pogon je lahko mehanski (PTO) ali hidravlični. Raztros je nastavljiv po količini, opremljen z zaščito proti zlepljanju materiala (mešalo) ter pokrovom.</t>
  </si>
  <si>
    <t>Javno naročilo:</t>
  </si>
  <si>
    <t xml:space="preserve">Objava naročila: </t>
  </si>
  <si>
    <t>Naročnik:</t>
  </si>
  <si>
    <t>Zap. št.</t>
  </si>
  <si>
    <t>Številka odseka</t>
  </si>
  <si>
    <t>Potek</t>
  </si>
  <si>
    <t>Konec odseka</t>
  </si>
  <si>
    <t>Preostala dolžina</t>
  </si>
  <si>
    <t>izvajalec zimske službe</t>
  </si>
  <si>
    <t>v sosednji občini [m]</t>
  </si>
  <si>
    <t>Mravljišče-Veharše-Godovič</t>
  </si>
  <si>
    <t>Zavratec-Medvedje Brdo</t>
  </si>
  <si>
    <t>Zavratec-Brnikov Log</t>
  </si>
  <si>
    <t>Hotedršica-Godovič</t>
  </si>
  <si>
    <t>Hotedršica-Rovtarske Žibrše</t>
  </si>
  <si>
    <t>Hotedršica-Žibrše</t>
  </si>
  <si>
    <t>Žibrše-Logatec</t>
  </si>
  <si>
    <t>Hotedršica-Ravnik</t>
  </si>
  <si>
    <t>Logatec-Židovnik</t>
  </si>
  <si>
    <t>Logatec-Zaplana</t>
  </si>
  <si>
    <t>Židovnik-Veharše</t>
  </si>
  <si>
    <t>Petkovec-Rovte</t>
  </si>
  <si>
    <t>Rovtarske Žibrše-Petkovec</t>
  </si>
  <si>
    <t>Trate-Kurja vas-Zajele</t>
  </si>
  <si>
    <t>Rovte-Mizendol</t>
  </si>
  <si>
    <t>Rovte-Podlipa</t>
  </si>
  <si>
    <t>Rovte-Smrečje</t>
  </si>
  <si>
    <t>Rovte-Vrh Sv. Treh kraljev</t>
  </si>
  <si>
    <t>Zavratec-Vrh Sv. Treh kraljev</t>
  </si>
  <si>
    <t>Hleviše-Hlevni Vrh</t>
  </si>
  <si>
    <t>Laze-Planina</t>
  </si>
  <si>
    <t>cerkev</t>
  </si>
  <si>
    <t>Laze-Jakovica</t>
  </si>
  <si>
    <t>Jerinov grič-Ceste</t>
  </si>
  <si>
    <t>Smrečje-Žiri</t>
  </si>
  <si>
    <t>Odsek</t>
  </si>
  <si>
    <t>Dolžina [m]</t>
  </si>
  <si>
    <t>Izvajalec zimske službe</t>
  </si>
  <si>
    <t>Ograde</t>
  </si>
  <si>
    <t>Režiška</t>
  </si>
  <si>
    <t>Pokopališka</t>
  </si>
  <si>
    <t>Strmica-C. 5. maja</t>
  </si>
  <si>
    <t>Poljska pot-Notranjska</t>
  </si>
  <si>
    <t>Gozdna pot-Notranjska</t>
  </si>
  <si>
    <t>Strmica</t>
  </si>
  <si>
    <t>Mali most</t>
  </si>
  <si>
    <t>HŠ 34</t>
  </si>
  <si>
    <t>Plesiše</t>
  </si>
  <si>
    <t>HŠ 25</t>
  </si>
  <si>
    <t>Kalce</t>
  </si>
  <si>
    <t>HŠ 17n</t>
  </si>
  <si>
    <t>HŠ 38</t>
  </si>
  <si>
    <t>Ind. cona Logatec</t>
  </si>
  <si>
    <t>HŠ 60</t>
  </si>
  <si>
    <t>Veharše - Omevkar</t>
  </si>
  <si>
    <t>HŠ 28a</t>
  </si>
  <si>
    <t>Potok - Medvedje Brdo</t>
  </si>
  <si>
    <t>Hotedršica 45</t>
  </si>
  <si>
    <t>HŠ 45</t>
  </si>
  <si>
    <t>Goli grič-Novi Svet</t>
  </si>
  <si>
    <t>HŠ 20</t>
  </si>
  <si>
    <t>Brus-Kos</t>
  </si>
  <si>
    <t>HŠ 22a</t>
  </si>
  <si>
    <t>Novi svet-Bazinova bajta</t>
  </si>
  <si>
    <t>HŠ 17</t>
  </si>
  <si>
    <t>Log-Dol. Novi svet</t>
  </si>
  <si>
    <t>Stranska pot-226011</t>
  </si>
  <si>
    <t>Log I</t>
  </si>
  <si>
    <t>Log II</t>
  </si>
  <si>
    <t>HŠ 4e</t>
  </si>
  <si>
    <t>Hotedršica-Vavken</t>
  </si>
  <si>
    <t>Hotedršica 34c</t>
  </si>
  <si>
    <t>HŠ 34c</t>
  </si>
  <si>
    <t>Pot za Turkom</t>
  </si>
  <si>
    <t>Hotedršica 103</t>
  </si>
  <si>
    <t>HŠ 103</t>
  </si>
  <si>
    <t>Pot za Malnar</t>
  </si>
  <si>
    <t>HŠ 70</t>
  </si>
  <si>
    <t>Spomenik Mežnar</t>
  </si>
  <si>
    <t>Hotedršica 67</t>
  </si>
  <si>
    <t>HŠ 67</t>
  </si>
  <si>
    <t>Cajna-Koš</t>
  </si>
  <si>
    <t>Hotedršica 7f</t>
  </si>
  <si>
    <t>HŠ 7f</t>
  </si>
  <si>
    <t>Log 123a</t>
  </si>
  <si>
    <t>HŠ 123a</t>
  </si>
  <si>
    <t>Log 151</t>
  </si>
  <si>
    <t>HŠ 151</t>
  </si>
  <si>
    <t>Log 153</t>
  </si>
  <si>
    <t>HŠ 153</t>
  </si>
  <si>
    <t>Hotedršica 8b</t>
  </si>
  <si>
    <t>HŠ 8b</t>
  </si>
  <si>
    <t>Cesta Cajner</t>
  </si>
  <si>
    <t>HŠ 2</t>
  </si>
  <si>
    <t>Grčarevski Vrh-Grčarevec</t>
  </si>
  <si>
    <t>Grčarevec-vikendi</t>
  </si>
  <si>
    <t>Grčarevec 45</t>
  </si>
  <si>
    <t>Grčarevec 46</t>
  </si>
  <si>
    <t>HŠ 46</t>
  </si>
  <si>
    <t>Grčarevec 58</t>
  </si>
  <si>
    <t>HŠ 58</t>
  </si>
  <si>
    <t>Grčarevec 54</t>
  </si>
  <si>
    <t>HŠ 54</t>
  </si>
  <si>
    <t>Grčarevec 30g</t>
  </si>
  <si>
    <t>HŠ 30g</t>
  </si>
  <si>
    <t>Grčarevec-Lanski vrh</t>
  </si>
  <si>
    <t>HŠ 12a</t>
  </si>
  <si>
    <t>Grčarevec-Hrib</t>
  </si>
  <si>
    <t>Grčarevec-Suhi grič</t>
  </si>
  <si>
    <t>ČN</t>
  </si>
  <si>
    <t>Grčarevec 16</t>
  </si>
  <si>
    <t>HŠ 16</t>
  </si>
  <si>
    <t>Grčarevec 20a</t>
  </si>
  <si>
    <t>HŠ 20a</t>
  </si>
  <si>
    <t>Jakovica-čez Grič</t>
  </si>
  <si>
    <t>HŠ 4b</t>
  </si>
  <si>
    <t>Gasa-Grič</t>
  </si>
  <si>
    <t>Cesta pod klancem</t>
  </si>
  <si>
    <t>Laze-Grič</t>
  </si>
  <si>
    <t>Šola-Gasilski dom</t>
  </si>
  <si>
    <t>Laze (pri Kapelici)</t>
  </si>
  <si>
    <t>HŠ 82a</t>
  </si>
  <si>
    <t>Pod Kuclem</t>
  </si>
  <si>
    <t>Slabetov klanec</t>
  </si>
  <si>
    <t>Laze-železniška postaja</t>
  </si>
  <si>
    <t>GC</t>
  </si>
  <si>
    <t>Laze 26a</t>
  </si>
  <si>
    <t>HŠ 26a</t>
  </si>
  <si>
    <t>Laze-povezava 226171</t>
  </si>
  <si>
    <t>Kamenik-Medved</t>
  </si>
  <si>
    <t>HŠ 56</t>
  </si>
  <si>
    <t>razcep</t>
  </si>
  <si>
    <t>Medvedje Brdo 48</t>
  </si>
  <si>
    <t>HŠ 48</t>
  </si>
  <si>
    <t>Medvedje Brdo 43</t>
  </si>
  <si>
    <t>HŠ 43</t>
  </si>
  <si>
    <t>Veharše-Kvar</t>
  </si>
  <si>
    <t>Medvedje Brdo-Gladki grič</t>
  </si>
  <si>
    <t>HŠ 30</t>
  </si>
  <si>
    <t>Medvedje Brdo 34a</t>
  </si>
  <si>
    <t>HŠ 34a</t>
  </si>
  <si>
    <t>Medvedje Brdo 33</t>
  </si>
  <si>
    <t>HŠ 33</t>
  </si>
  <si>
    <t>Trate-Leskovec</t>
  </si>
  <si>
    <t>Katarina</t>
  </si>
  <si>
    <t>Trate-Vavknov grič</t>
  </si>
  <si>
    <t>Rovtarske Žibrše-Srobotje</t>
  </si>
  <si>
    <t>Rovtarske Žibrše-Lanevše</t>
  </si>
  <si>
    <t>Rovtarske Žibrše</t>
  </si>
  <si>
    <t>HŠ 22b</t>
  </si>
  <si>
    <t>Rovtarske Žibrše 38</t>
  </si>
  <si>
    <t>Rovtarske Žibrše-Strmčan</t>
  </si>
  <si>
    <t>HŠ 36</t>
  </si>
  <si>
    <t>Rovtarske Žibrše-Trpin</t>
  </si>
  <si>
    <t>HŠ 5</t>
  </si>
  <si>
    <t>Na Lazih 20m</t>
  </si>
  <si>
    <t>HŠ 20m</t>
  </si>
  <si>
    <t>Koren-Klavžar-Turk</t>
  </si>
  <si>
    <t>Rovtarske Žibrše 39</t>
  </si>
  <si>
    <t>HŠ 39</t>
  </si>
  <si>
    <t>Jeršičev grič-Zg. Brdo</t>
  </si>
  <si>
    <t>Križaj-Rožman</t>
  </si>
  <si>
    <t>HŠ 49</t>
  </si>
  <si>
    <t>Križaj-Osredek</t>
  </si>
  <si>
    <t>Križaj-Pustni grič 57</t>
  </si>
  <si>
    <t>HŠ 57</t>
  </si>
  <si>
    <t>Pustni grič 54</t>
  </si>
  <si>
    <t>Bolkovc-Žirovc</t>
  </si>
  <si>
    <t>HŠ 79b</t>
  </si>
  <si>
    <t>Vavken-Čopar</t>
  </si>
  <si>
    <t>HŠ 73</t>
  </si>
  <si>
    <t>Rovte-Jesenovec</t>
  </si>
  <si>
    <t>HŠ 83</t>
  </si>
  <si>
    <t>Rovte-Sv. Mihael</t>
  </si>
  <si>
    <t>Rovte 111</t>
  </si>
  <si>
    <t>HŠ 111</t>
  </si>
  <si>
    <t>Rovte-Galetov hrib</t>
  </si>
  <si>
    <t>Rovte-Gale</t>
  </si>
  <si>
    <t>HŠ 126</t>
  </si>
  <si>
    <t>Grampovče 12</t>
  </si>
  <si>
    <t>HŠ 12</t>
  </si>
  <si>
    <t>Grampovče-odcep Dolčan</t>
  </si>
  <si>
    <t>HŠ 14</t>
  </si>
  <si>
    <t>Zalejše-726431</t>
  </si>
  <si>
    <t>Rudnik-Povšk</t>
  </si>
  <si>
    <t>Rovte-Trtovčan</t>
  </si>
  <si>
    <t>Žabnica-Povšk</t>
  </si>
  <si>
    <t>Treven-Lukan</t>
  </si>
  <si>
    <t>Treven-Žakelj</t>
  </si>
  <si>
    <t>HŠ 3</t>
  </si>
  <si>
    <t>Rovte 119</t>
  </si>
  <si>
    <t>HŠ 119</t>
  </si>
  <si>
    <t>Rovte 120e</t>
  </si>
  <si>
    <t>HŠ 120e</t>
  </si>
  <si>
    <t>Rovte 118</t>
  </si>
  <si>
    <t>HŠ 118</t>
  </si>
  <si>
    <t>Logarše 11</t>
  </si>
  <si>
    <t>HŠ 11</t>
  </si>
  <si>
    <t>Praprotno Brdo 1b</t>
  </si>
  <si>
    <t>HŠ 1b</t>
  </si>
  <si>
    <t>Popit-Sopot</t>
  </si>
  <si>
    <t>Mravletovo brezno</t>
  </si>
  <si>
    <t>HŠ 8a</t>
  </si>
  <si>
    <t>Hlevišar-Kovač</t>
  </si>
  <si>
    <t>HŠ 18</t>
  </si>
  <si>
    <t>Vrh Sv. Treh kraljev-Čakovčev grič</t>
  </si>
  <si>
    <t>Dolinar-Petrač-Jereb</t>
  </si>
  <si>
    <t>Jereb-Brnik</t>
  </si>
  <si>
    <t>Stumrčan-Petrač</t>
  </si>
  <si>
    <t>Mogan-Maselc</t>
  </si>
  <si>
    <t>Arkar-Oblak</t>
  </si>
  <si>
    <t>Koča-Zg. Lavrovec</t>
  </si>
  <si>
    <t>HŠ 6</t>
  </si>
  <si>
    <t>Odcep Grebevin 24</t>
  </si>
  <si>
    <t>Odcep Grebevin 11a</t>
  </si>
  <si>
    <t>HŠ 11a</t>
  </si>
  <si>
    <t>Petkovec-Gabrovce</t>
  </si>
  <si>
    <t>Petkovec-Novak</t>
  </si>
  <si>
    <t>HŠ 35</t>
  </si>
  <si>
    <t>Petkovec-Bizjak-Gantar</t>
  </si>
  <si>
    <t>HŠ 31</t>
  </si>
  <si>
    <t>Odcep Petkovec 24</t>
  </si>
  <si>
    <t>HŠ 24</t>
  </si>
  <si>
    <t>Petkovec-Lukan</t>
  </si>
  <si>
    <t>Petkovec 42</t>
  </si>
  <si>
    <t>HŠ 42</t>
  </si>
  <si>
    <t>Ceste-Krznar-Godobol</t>
  </si>
  <si>
    <t>Treven-Kunci-Petkovec</t>
  </si>
  <si>
    <t>Godobol-Hudi Konec-Židovnik</t>
  </si>
  <si>
    <t>Log-Matevž-Turk</t>
  </si>
  <si>
    <t>HŠ 47</t>
  </si>
  <si>
    <t>Log-Zaplana</t>
  </si>
  <si>
    <t>HŠ 59a</t>
  </si>
  <si>
    <t>Jezerce-Prezid</t>
  </si>
  <si>
    <t>Ograje 51b</t>
  </si>
  <si>
    <t>HŠ 51b</t>
  </si>
  <si>
    <t>Ograje 29</t>
  </si>
  <si>
    <t>HŠ 29</t>
  </si>
  <si>
    <t>Ograje 6</t>
  </si>
  <si>
    <t>Ograje 10</t>
  </si>
  <si>
    <t>HŠ 10</t>
  </si>
  <si>
    <t>Martinj hrib 49b</t>
  </si>
  <si>
    <t>HŠ 49b</t>
  </si>
  <si>
    <t>Martinj hrib-železnica</t>
  </si>
  <si>
    <t>Martinj hrib-pri Lesniki</t>
  </si>
  <si>
    <t>Pri Lesniki 15</t>
  </si>
  <si>
    <t>HŠ 15</t>
  </si>
  <si>
    <t>Plesiše II</t>
  </si>
  <si>
    <t>Pod gozdom</t>
  </si>
  <si>
    <t>HŠ 16a</t>
  </si>
  <si>
    <t>Rožna ulica</t>
  </si>
  <si>
    <t>Martinj hrib-povezava</t>
  </si>
  <si>
    <t>Martinj hrib 6</t>
  </si>
  <si>
    <t>Gozdna pot 10c</t>
  </si>
  <si>
    <t>HŠ 10c</t>
  </si>
  <si>
    <t>Gozdna pot 10h</t>
  </si>
  <si>
    <t>HŠ 10h</t>
  </si>
  <si>
    <t>HŠ 10b</t>
  </si>
  <si>
    <t>Gozdna pot 18b</t>
  </si>
  <si>
    <t>HŠ 18b</t>
  </si>
  <si>
    <t>Martinj hrib 10</t>
  </si>
  <si>
    <t>Martinj hrib 16a</t>
  </si>
  <si>
    <t>C. 5. maja 19</t>
  </si>
  <si>
    <t>HŠ 19</t>
  </si>
  <si>
    <t>C. 5. maja 23</t>
  </si>
  <si>
    <t>HŠ 23</t>
  </si>
  <si>
    <t>Cesta 5. maja II</t>
  </si>
  <si>
    <t>Cesta 5. maja I</t>
  </si>
  <si>
    <t>Loka I</t>
  </si>
  <si>
    <t>Loka 31</t>
  </si>
  <si>
    <t>Loka 35b</t>
  </si>
  <si>
    <t>HŠ 35b</t>
  </si>
  <si>
    <t>Obrtna cona Logatec I</t>
  </si>
  <si>
    <t>Obrtna cona Logatec II</t>
  </si>
  <si>
    <t>Obrtna cona Logatec III</t>
  </si>
  <si>
    <t>HŠ 6g</t>
  </si>
  <si>
    <t>Obrtna cona Logatec IV</t>
  </si>
  <si>
    <t>Obrtna cona Logatec V</t>
  </si>
  <si>
    <t>Obrtna cona Logatec VI</t>
  </si>
  <si>
    <t>A1</t>
  </si>
  <si>
    <t>Obrtna cona Logatec VII</t>
  </si>
  <si>
    <t>Obrtna cona Logatec VIII</t>
  </si>
  <si>
    <t>Obrtna cona Logatec IX</t>
  </si>
  <si>
    <t>Podstrmica 21a</t>
  </si>
  <si>
    <t>HŠ 21a</t>
  </si>
  <si>
    <t>Podstrmica 16</t>
  </si>
  <si>
    <t>Podpesek-Krovc</t>
  </si>
  <si>
    <t>HŠ 144</t>
  </si>
  <si>
    <t>Kalce 38c</t>
  </si>
  <si>
    <t>HŠ 38c</t>
  </si>
  <si>
    <t>Kalce-povezava</t>
  </si>
  <si>
    <t>Kalce-Arh</t>
  </si>
  <si>
    <t>HŠ 31e</t>
  </si>
  <si>
    <t>Kalce 32</t>
  </si>
  <si>
    <t>Kalce-povezava R2 409</t>
  </si>
  <si>
    <t>Kalce-Petkovšek</t>
  </si>
  <si>
    <t>HŠ 31c</t>
  </si>
  <si>
    <t>Kalce-Rudolf</t>
  </si>
  <si>
    <t>HŠ 24c</t>
  </si>
  <si>
    <t>Kalce 24j</t>
  </si>
  <si>
    <t>HŠ 24j</t>
  </si>
  <si>
    <t>Kalce 25a</t>
  </si>
  <si>
    <t>HŠ 25a</t>
  </si>
  <si>
    <t>Kalce-Vrabec</t>
  </si>
  <si>
    <t>Kalce 49c</t>
  </si>
  <si>
    <t>HŠ 49c</t>
  </si>
  <si>
    <t>Tičnica-novo naselje</t>
  </si>
  <si>
    <t>HŠ 17u</t>
  </si>
  <si>
    <t>Gorenja vas 5n</t>
  </si>
  <si>
    <t>HŠ 5n</t>
  </si>
  <si>
    <t>Lipca</t>
  </si>
  <si>
    <t>Grajska pot</t>
  </si>
  <si>
    <t>Gorenjska cesta</t>
  </si>
  <si>
    <t>HŠ 11b</t>
  </si>
  <si>
    <t>Pokopališka pot</t>
  </si>
  <si>
    <t>Logatec-Gorenja vas</t>
  </si>
  <si>
    <t>Poljska pot 26</t>
  </si>
  <si>
    <t>HŠ 26</t>
  </si>
  <si>
    <t>Počivališče Lom-AC</t>
  </si>
  <si>
    <t>Počivališče Lom</t>
  </si>
  <si>
    <t>Škrbina-Oblak</t>
  </si>
  <si>
    <t>Pod bori 16</t>
  </si>
  <si>
    <t>Laze 77a</t>
  </si>
  <si>
    <t>HŠ 77a</t>
  </si>
  <si>
    <t>Laze 65a</t>
  </si>
  <si>
    <t>HŠ 65a</t>
  </si>
  <si>
    <t>Laze 80a</t>
  </si>
  <si>
    <t>HŠ 80a</t>
  </si>
  <si>
    <t>Žibrše 6</t>
  </si>
  <si>
    <t>p. 375/397</t>
  </si>
  <si>
    <t>Ind. cona IV</t>
  </si>
  <si>
    <t>p. 375/378</t>
  </si>
  <si>
    <t>Pod gozdom 6a</t>
  </si>
  <si>
    <t>HŠ 6a</t>
  </si>
  <si>
    <t>Pod gozdom 26a</t>
  </si>
  <si>
    <t>Kalce 43g</t>
  </si>
  <si>
    <t>HŠ 43g</t>
  </si>
  <si>
    <t>Žibrše 25r</t>
  </si>
  <si>
    <t>HŠ 25r</t>
  </si>
  <si>
    <t>Kalce 25k</t>
  </si>
  <si>
    <t>HŠ 25k</t>
  </si>
  <si>
    <t>Hlevni Vrh 4</t>
  </si>
  <si>
    <t>HŠ 4</t>
  </si>
  <si>
    <t>Plesiše 2c</t>
  </si>
  <si>
    <t>HŠ 2c</t>
  </si>
  <si>
    <t>druge javne površine</t>
  </si>
  <si>
    <t>Hotedršica</t>
  </si>
  <si>
    <t>dvorišče pred OŠ</t>
  </si>
  <si>
    <t>parkirišče pred OŠ</t>
  </si>
  <si>
    <t>pred stavbo KS Hotedršica</t>
  </si>
  <si>
    <t>avtobusna postajališča</t>
  </si>
  <si>
    <t>pred trgovino</t>
  </si>
  <si>
    <t>Rovte</t>
  </si>
  <si>
    <t>pred OŠ, starim gasilskim domom in domom krajanov</t>
  </si>
  <si>
    <t>pred cerkvijo in vrtcem</t>
  </si>
  <si>
    <t>Vrh Svetih Treh Kraljev</t>
  </si>
  <si>
    <t>parkirišče OŠ</t>
  </si>
  <si>
    <t>pred cerkvijo oz. pokopališčem</t>
  </si>
  <si>
    <t>avtobusno obračališče poleg avtobusne postaje</t>
  </si>
  <si>
    <t>Laze</t>
  </si>
  <si>
    <t>pred OŠ</t>
  </si>
  <si>
    <t>Grčarevec</t>
  </si>
  <si>
    <t>avtobusna postajališča in hodnik</t>
  </si>
  <si>
    <t>Gorenji Logatec</t>
  </si>
  <si>
    <t>pred trgovino Konzum</t>
  </si>
  <si>
    <t>pred gasilskim domom</t>
  </si>
  <si>
    <t>pred OŠ in vrtcem parkirišče</t>
  </si>
  <si>
    <t>pred mrliško vežico in nasproti pokopališča</t>
  </si>
  <si>
    <t>parkirišče pred Tržaško cesto 105</t>
  </si>
  <si>
    <t>parkirišče pred Tržaško cesto 148</t>
  </si>
  <si>
    <t>hodnik za pešce Gorenjska cesta</t>
  </si>
  <si>
    <t>hodnik za pešce ob Tržaški cesti od OŠ Tabor do konca Kalc</t>
  </si>
  <si>
    <t>Dolenji Logatec</t>
  </si>
  <si>
    <t>hodnik Martinj hrib</t>
  </si>
  <si>
    <t>Žig in podpis odgovorne osebe ponudnika:</t>
  </si>
  <si>
    <t>DELOVNI NALOG ZA DELOVNI STROJ oz. VOZILO ZA MESEC _______________________________ ___________</t>
  </si>
  <si>
    <t>Delovni stroj/vozilo:</t>
  </si>
  <si>
    <t>1. strojnik/voznik:</t>
  </si>
  <si>
    <t>Izvajalec:</t>
  </si>
  <si>
    <t>2. strojnik/voznik:</t>
  </si>
  <si>
    <t>Potrditev izvajalca, da je nalog pravilno izpolnjen:</t>
  </si>
  <si>
    <t>3. strojnik/voznik:</t>
  </si>
  <si>
    <t>šifra str. oz. voz.</t>
  </si>
  <si>
    <t>datum</t>
  </si>
  <si>
    <t>čas</t>
  </si>
  <si>
    <t>relacija</t>
  </si>
  <si>
    <t>opis dela</t>
  </si>
  <si>
    <t xml:space="preserve">stanje števca </t>
  </si>
  <si>
    <t>opravljene ure po št. oz. prevoženi km</t>
  </si>
  <si>
    <t>opravljene delovne ure</t>
  </si>
  <si>
    <t>podpis strojnika oz. voznika</t>
  </si>
  <si>
    <t>potrditev naročnika</t>
  </si>
  <si>
    <t>odhod</t>
  </si>
  <si>
    <t>prihod</t>
  </si>
  <si>
    <t>od</t>
  </si>
  <si>
    <t>do</t>
  </si>
  <si>
    <t>lokalne ceste (LC); skupna dolžina: 85.663 km</t>
  </si>
  <si>
    <r>
      <t xml:space="preserve">V primeru, da ponudnik daje </t>
    </r>
    <r>
      <rPr>
        <b/>
        <sz val="10"/>
        <rFont val="Calibri"/>
        <family val="2"/>
        <scheme val="minor"/>
      </rPr>
      <t>skupno ponudbo</t>
    </r>
    <r>
      <rPr>
        <sz val="10"/>
        <rFont val="Calibri"/>
        <family val="2"/>
        <scheme val="minor"/>
      </rPr>
      <t xml:space="preserve"> ali namerava dela izvesti s </t>
    </r>
    <r>
      <rPr>
        <b/>
        <sz val="10"/>
        <rFont val="Calibri"/>
        <family val="2"/>
        <scheme val="minor"/>
      </rPr>
      <t>podizvajalci</t>
    </r>
    <r>
      <rPr>
        <sz val="10"/>
        <rFont val="Calibri"/>
        <family val="2"/>
        <scheme val="minor"/>
      </rPr>
      <t xml:space="preserve">, v stolpcu H za vsako cesto in javno površino napiše, </t>
    </r>
    <r>
      <rPr>
        <b/>
        <sz val="10"/>
        <rFont val="Calibri"/>
        <family val="2"/>
        <scheme val="minor"/>
      </rPr>
      <t>kateri gospodarski subjekt bo na njej izvajal zimsko službo.</t>
    </r>
  </si>
  <si>
    <t>hodnik Hotedršica - Log-Grom</t>
  </si>
  <si>
    <t xml:space="preserve">hodnik za pešce ob Tržaški cesti od križišča Stara cesta do OŠ Tabor </t>
  </si>
  <si>
    <t>hodnik Gorenjska cesta</t>
  </si>
  <si>
    <t>hodnik in rondo od Špar do OC</t>
  </si>
  <si>
    <t>Drugo</t>
  </si>
  <si>
    <t>3.414 - Idrija</t>
  </si>
  <si>
    <t>1.523 - Idrija</t>
  </si>
  <si>
    <t>1.972 - Idrija</t>
  </si>
  <si>
    <t>2.574 - Idrija</t>
  </si>
  <si>
    <t>366 - Vrhnika</t>
  </si>
  <si>
    <t>1.556 - Vrhnika</t>
  </si>
  <si>
    <t>264 - Vrhnika</t>
  </si>
  <si>
    <t>988 - Vrhnika</t>
  </si>
  <si>
    <t>1.651 - Postojna</t>
  </si>
  <si>
    <t>Na Pili-Vrh Sv. Treh kraljev</t>
  </si>
  <si>
    <t>1.189 - Vrhnika</t>
  </si>
  <si>
    <t>12.757 - Vrhnika, 6.094 - Žiri</t>
  </si>
  <si>
    <t>zbirne mestne ali zbirne krajevne ceste (LZ); skupna dolžina: 2.106 km</t>
  </si>
  <si>
    <t>Tabor</t>
  </si>
  <si>
    <t>Ind. cona Zapolje-Pod lipami</t>
  </si>
  <si>
    <t>Ind. cona Zapolje I</t>
  </si>
  <si>
    <t>Ind. cona Zapolje II</t>
  </si>
  <si>
    <t xml:space="preserve">mestne ali krajevne ceste (LK); skupna dolžina: 7.320 m </t>
  </si>
  <si>
    <t>322 - Idrija</t>
  </si>
  <si>
    <t>460 - Idrija</t>
  </si>
  <si>
    <t>Hotedršica-povezava</t>
  </si>
  <si>
    <t>Hotedršica 51a</t>
  </si>
  <si>
    <t>p650/6</t>
  </si>
  <si>
    <t>Grčarevec-čistilna naprava</t>
  </si>
  <si>
    <t>Medvedje Brdo-Kamnikov grič</t>
  </si>
  <si>
    <t>Medvedje Brdo 4a Lanevše</t>
  </si>
  <si>
    <t>HŠ 4a</t>
  </si>
  <si>
    <t>Medvedje Brdo 58</t>
  </si>
  <si>
    <t>Cesar-Pikelca</t>
  </si>
  <si>
    <t>69 - Idrija</t>
  </si>
  <si>
    <t>Ravnik-Žibrše</t>
  </si>
  <si>
    <t>Rovte 104b</t>
  </si>
  <si>
    <t>HŠ 104b</t>
  </si>
  <si>
    <t>Odcep Zavčen</t>
  </si>
  <si>
    <t>HŠ 127</t>
  </si>
  <si>
    <t>489 - Vrhnika</t>
  </si>
  <si>
    <t>Vrh Sv. Treh kraljev-Lavrovec</t>
  </si>
  <si>
    <t>165 - Dobrova-Polhov Gradec</t>
  </si>
  <si>
    <t>132 - Dobrova-Polhov Gradec</t>
  </si>
  <si>
    <t>Log-Kisovec Petkovec 46d</t>
  </si>
  <si>
    <t>HŠ 46d</t>
  </si>
  <si>
    <t>Ograje 11-68</t>
  </si>
  <si>
    <t>Pri malem mostu 7</t>
  </si>
  <si>
    <t>HŠ 7</t>
  </si>
  <si>
    <t>Plesiše 20a</t>
  </si>
  <si>
    <t>Gozdna pot 10b</t>
  </si>
  <si>
    <t>Loka 20a</t>
  </si>
  <si>
    <t>Strmica 29e</t>
  </si>
  <si>
    <t>p. 744/18</t>
  </si>
  <si>
    <t>Strmica 29b</t>
  </si>
  <si>
    <t>HŠ 29b</t>
  </si>
  <si>
    <t>Rovte 139b Skrotne</t>
  </si>
  <si>
    <t>HŠ 139</t>
  </si>
  <si>
    <t>HŠ 9</t>
  </si>
  <si>
    <t>Ržiška cesta 22f</t>
  </si>
  <si>
    <t>HŠ 22f</t>
  </si>
  <si>
    <t>p. 1840/9</t>
  </si>
  <si>
    <t>Pod bori-povezava</t>
  </si>
  <si>
    <t>Ind.cona I</t>
  </si>
  <si>
    <t>Ind.cona II</t>
  </si>
  <si>
    <t>Ind.cona III</t>
  </si>
  <si>
    <t>Povezava Notranjska-Gozdna pot</t>
  </si>
  <si>
    <t>Gozdna pot 22b</t>
  </si>
  <si>
    <t>Gozdna pot 24a</t>
  </si>
  <si>
    <t>HŠ 24a</t>
  </si>
  <si>
    <t>Ind. cona Zapolje III</t>
  </si>
  <si>
    <t>p. 316/4</t>
  </si>
  <si>
    <t>Ind. cona Zapolje I-Stara cesta</t>
  </si>
  <si>
    <t>HŠ 75a</t>
  </si>
  <si>
    <t>Kalce 25g</t>
  </si>
  <si>
    <t>HŠ 25g</t>
  </si>
  <si>
    <t>Jerinov Grič - Ograje</t>
  </si>
  <si>
    <t>120 - Vrhnika</t>
  </si>
  <si>
    <t>Hlevni Vrh-Lavrovec-Smrečje</t>
  </si>
  <si>
    <t>HŠ 50</t>
  </si>
  <si>
    <t>345 - Vrhnika</t>
  </si>
  <si>
    <t>1.316 - Žiri, 160 - Gorenja vas-Poljane</t>
  </si>
  <si>
    <t xml:space="preserve">javne poti (JP): skupna dolžina znaša 102.939 m (102,939 km) </t>
  </si>
  <si>
    <t>nekategorizirane ceste</t>
  </si>
  <si>
    <t>Cesta</t>
  </si>
  <si>
    <t>Pokopališka pot 3</t>
  </si>
  <si>
    <t>Konec ceste</t>
  </si>
  <si>
    <t>ZH Rovtarske Žibrše 9</t>
  </si>
  <si>
    <t>ZH Rovtarske Žibrše 10</t>
  </si>
  <si>
    <t>ZH Rovtarske Žibrše 23</t>
  </si>
  <si>
    <t>ZH Rovtarske Žibrše 4b</t>
  </si>
  <si>
    <t>ZH Rovte 139</t>
  </si>
  <si>
    <t>ZH Rovte 144</t>
  </si>
  <si>
    <t>ZH Petkovec 53</t>
  </si>
  <si>
    <t>Ograje 79 74</t>
  </si>
  <si>
    <t>ZH Petkovec 52 a</t>
  </si>
  <si>
    <t>ZH Medvedje brdo 34</t>
  </si>
  <si>
    <t>ZH Medvedje brdo 17</t>
  </si>
  <si>
    <t xml:space="preserve">samo del iz Pikelc </t>
  </si>
  <si>
    <t>Rovte 114</t>
  </si>
  <si>
    <t>ZH Petkovec 32</t>
  </si>
  <si>
    <t>ZH Rovte 129b</t>
  </si>
  <si>
    <t>ZH Rovte 151</t>
  </si>
  <si>
    <t>Zaplana-del 54</t>
  </si>
  <si>
    <t>invalid</t>
  </si>
  <si>
    <t>Lavrovec 1</t>
  </si>
  <si>
    <t>R</t>
  </si>
  <si>
    <t>ZH Tržaška c. 154a</t>
  </si>
  <si>
    <t>ZH Tržaška c. 115</t>
  </si>
  <si>
    <t>Novi svet 16</t>
  </si>
  <si>
    <t>ZH Gorenje c. 33a</t>
  </si>
  <si>
    <t>Hleviše 7</t>
  </si>
  <si>
    <t>Lavrovec 20</t>
  </si>
  <si>
    <t>Vrh. Sv. Treh kraljev 18</t>
  </si>
  <si>
    <t>Vrh. Sv. Treh kraljev 17</t>
  </si>
  <si>
    <t>Lavrovec 16</t>
  </si>
  <si>
    <t>Žibrše 18</t>
  </si>
  <si>
    <t>Žibrše 16</t>
  </si>
  <si>
    <t>Žibrše 40</t>
  </si>
  <si>
    <t>Žibrše 32</t>
  </si>
  <si>
    <t>Kalce 20c</t>
  </si>
  <si>
    <t>Novi svet 1</t>
  </si>
  <si>
    <t xml:space="preserve">Hotedršica 61a-lovska koča </t>
  </si>
  <si>
    <t>Žibrše 27</t>
  </si>
  <si>
    <t>Novi svet 36</t>
  </si>
  <si>
    <t>zahteva za LVC</t>
  </si>
  <si>
    <t>Ravnik 2a</t>
  </si>
  <si>
    <t>8.12.21.</t>
  </si>
  <si>
    <t>Režiška cesta 22f</t>
  </si>
  <si>
    <t xml:space="preserve">IOC Zapolje </t>
  </si>
  <si>
    <t>Petkovec 34</t>
  </si>
  <si>
    <t>Medvedje brdo 32</t>
  </si>
  <si>
    <t>ČN Rovte</t>
  </si>
  <si>
    <t>Žibrše 25 Mihevc</t>
  </si>
  <si>
    <t>Loka 20</t>
  </si>
  <si>
    <t>Hotedršica 46</t>
  </si>
  <si>
    <t xml:space="preserve">Rovtarske Žibrše 39-Turk </t>
  </si>
  <si>
    <t>Dolžina</t>
  </si>
  <si>
    <t>[m]</t>
  </si>
  <si>
    <t xml:space="preserve">Izvajanje zimske službe v občini Logatec </t>
  </si>
  <si>
    <t>Portal javnih naročil št. ______________ z dne __.  __. 2025</t>
  </si>
  <si>
    <t>Začetek odseka</t>
  </si>
  <si>
    <t xml:space="preserve">Začetek odseka </t>
  </si>
  <si>
    <t>279 - Dobrova-Polhov Gradec384Vrhnika</t>
  </si>
  <si>
    <t>Stalna pripravljenost strojnikov in voznikov na domu v primeru vremenske napovedi, ki obeta sneženje ali poledico (prizna se največ 16 ur pred pričetkom vsake izvedene akcije) Obračunu stalne pripravljenosti mora biti priložena vremenska napoved za obdobje pripravljenosti</t>
  </si>
  <si>
    <t>Cestno pregledniška dežurna služba. Zajema: ogledi in spremljanje cestnega stanja, aktiviranje in usmerjanje zimske službe, opozarjanje in zavarovanje nevarnih odsekov, vodenje evidenc o stanju cest, izvedenih ukrepih in opaženih nevarnostih. Zagotavljanje hitrega odzivanja in usklajevanja vseh aktivnosti za varno uporabo cestne infrastrukture in ostalih javnih površin</t>
  </si>
  <si>
    <t>Polnjenje zabojnikov s peskom in soljo v zimskem času. Postavitev zabojnikov zagotovi naročnik</t>
  </si>
  <si>
    <t>Odstranitev znakov za začasno označevanje zimskih razmer in odvoz v skladišče naročnika</t>
  </si>
  <si>
    <t>Postavitev znakov za začasno označevanje zimskih razmer. Prometne znake in drogove zagotovi naročnik</t>
  </si>
  <si>
    <t>Odstranitev snežnih kolov in odvoz v skladišče naročnika</t>
  </si>
  <si>
    <t>Postavitev snežnih kolov. Cena mora zajemati tudi morebitno vzdrževanje ali ponovno postavitev kolov v času zimske sezone</t>
  </si>
  <si>
    <r>
      <t xml:space="preserve">Snežna freza za profesionalno zimsko vzdrževanje cest, namenjena priklopu na </t>
    </r>
    <r>
      <rPr>
        <b/>
        <sz val="11"/>
        <color theme="1"/>
        <rFont val="Corbel"/>
        <family val="2"/>
        <charset val="238"/>
      </rPr>
      <t>sprednjo nosilno ploščo</t>
    </r>
    <r>
      <rPr>
        <sz val="11"/>
        <color theme="1"/>
        <rFont val="Corbel"/>
        <family val="2"/>
        <charset val="238"/>
      </rPr>
      <t xml:space="preserve"> (npr. DIN 76060 A/B) ali </t>
    </r>
    <r>
      <rPr>
        <b/>
        <sz val="11"/>
        <color theme="1"/>
        <rFont val="Corbel"/>
        <family val="2"/>
        <charset val="238"/>
      </rPr>
      <t>tritočkovni priklop</t>
    </r>
    <r>
      <rPr>
        <sz val="11"/>
        <color theme="1"/>
        <rFont val="Corbel"/>
        <family val="2"/>
        <charset val="238"/>
      </rPr>
      <t xml:space="preserve"> (kat. II/III) na traktorju. Freza je dvostopenjske izvedbe: prva stopnja s spiralnim vijačem za zbiranje snega, druga stopnja z metalko za odmet snega na razdaljo. Pogon je hidravlični ali preko kardana (PTO), odvisno od vozila. Usmerjanje odmeta je nastavljivo (mehansko ali hidravlično, opcijsko električno), izmetni žleb vrtljiv v razponu 180° ali več.</t>
    </r>
  </si>
  <si>
    <t>3d</t>
  </si>
  <si>
    <t>3c</t>
  </si>
  <si>
    <t>3b</t>
  </si>
  <si>
    <t>3a</t>
  </si>
  <si>
    <t>Amortizacija priključkov - amortizacija mora biti preračunana na čas opravljanja zimske službe od 15.11. do 15.03. in se obračunava mesečno</t>
  </si>
  <si>
    <t>GPS/GSM sledilne naprave. Cena za kos zajema mesečne stroške najema ene naprave.</t>
  </si>
  <si>
    <t>2a</t>
  </si>
  <si>
    <t>Oprema vozil s sledilno napravo (GPS/GSM) v času trajanja zimske sezone, ki omogoča stalno sledenje lokacije vozila v realnem času. Sledilna naprava mora biti povezana s spletno platformo, ki omogoča nemoten spletni dostop do podatkov o lokaciji vseh vozil 24/7. Mora zagotavljati vpogled v zgodovino premikanja posameznega vozila za najmanj 5 mesecev. Dostop mora biti omogočen za več uporabnikov naročnika (najmanj 3 dostopi)</t>
  </si>
  <si>
    <t xml:space="preserve">Skladiščenje opreme zimske službe izven zimske sezone-preko leta (400m2/leto, strošek obračunan v enakih zneskih v času od 15.11. do 15.03. </t>
  </si>
  <si>
    <t>cena/skupaj       brez DDV</t>
  </si>
  <si>
    <t>količina</t>
  </si>
  <si>
    <t>POPIS DEL - SKLOP 1</t>
  </si>
  <si>
    <t>POPIS DEL - SKLOP 2</t>
  </si>
  <si>
    <t>Naročnik: Komunalno podjetje Logatec, d.o.o., Tržaška cesta 27, 1370 Logatec</t>
  </si>
  <si>
    <t>Komunalno podjetje Logatec, d.o.o., Tržaška cesta 27, Logatec</t>
  </si>
  <si>
    <t>SEZNAM OBČINSKIH CEST PO NJIHOVIH KATEGORIJAH - SKLOP 1</t>
  </si>
  <si>
    <t>SEZNAM OBČINSKIH CEST PO NJIHOVIH KATEGORIJAH -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</si>
</sst>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orbel"/>
      <family val="2"/>
      <charset val="238"/>
    </font>
    <font>
      <sz val="10"/>
      <name val="Arial CE"/>
      <charset val="238"/>
    </font>
    <font>
      <b/>
      <sz val="14"/>
      <name val="Calibri"/>
      <family val="2"/>
      <scheme val="minor"/>
    </font>
    <font>
      <sz val="10"/>
      <name val="Calibri"/>
      <family val="2"/>
      <scheme val="minor"/>
    </font>
    <font>
      <b/>
      <sz val="10"/>
      <name val="Calibri"/>
      <family val="2"/>
      <scheme val="minor"/>
    </font>
    <font>
      <sz val="10"/>
      <color indexed="10"/>
      <name val="Calibri"/>
      <family val="2"/>
      <scheme val="minor"/>
    </font>
    <font>
      <sz val="11"/>
      <color theme="1"/>
      <name val="Calibri"/>
      <family val="2"/>
      <scheme val="minor"/>
    </font>
    <font>
      <sz val="10"/>
      <color indexed="8"/>
      <name val="Calibri"/>
      <family val="2"/>
      <scheme val="minor"/>
    </font>
    <font>
      <sz val="11"/>
      <name val="Calibri"/>
      <family val="2"/>
      <scheme val="minor"/>
    </font>
    <font>
      <b/>
      <sz val="14"/>
      <color indexed="8"/>
      <name val="Calibri"/>
      <family val="2"/>
      <scheme val="minor"/>
    </font>
    <font>
      <b/>
      <sz val="12"/>
      <color indexed="8"/>
      <name val="Calibri"/>
      <family val="2"/>
      <scheme val="minor"/>
    </font>
    <font>
      <b/>
      <sz val="10"/>
      <color indexed="8"/>
      <name val="Calibri"/>
      <family val="2"/>
      <scheme val="minor"/>
    </font>
    <font>
      <sz val="10"/>
      <color theme="1"/>
      <name val="Calibri"/>
      <family val="2"/>
      <scheme val="minor"/>
    </font>
    <font>
      <b/>
      <sz val="10"/>
      <color theme="1"/>
      <name val="Calibri"/>
      <family val="2"/>
      <scheme val="minor"/>
    </font>
    <font>
      <sz val="10"/>
      <name val="Calibri"/>
      <family val="2"/>
      <charset val="238"/>
      <scheme val="minor"/>
    </font>
    <font>
      <b/>
      <sz val="10"/>
      <name val="Calibri"/>
      <family val="2"/>
      <charset val="238"/>
      <scheme val="minor"/>
    </font>
    <font>
      <sz val="10"/>
      <color rgb="FF000000"/>
      <name val="Calibri"/>
      <family val="2"/>
      <charset val="238"/>
      <scheme val="minor"/>
    </font>
    <font>
      <sz val="10"/>
      <color indexed="8"/>
      <name val="Calibri"/>
      <family val="2"/>
      <charset val="238"/>
      <scheme val="minor"/>
    </font>
    <font>
      <b/>
      <sz val="10"/>
      <color indexed="8"/>
      <name val="Calibri"/>
      <family val="2"/>
      <charset val="238"/>
      <scheme val="minor"/>
    </font>
    <font>
      <b/>
      <sz val="12"/>
      <color indexed="8"/>
      <name val="Calibri"/>
      <family val="2"/>
      <charset val="238"/>
      <scheme val="minor"/>
    </font>
    <font>
      <sz val="11"/>
      <color indexed="8"/>
      <name val="Calibri"/>
      <family val="2"/>
      <scheme val="minor"/>
    </font>
    <font>
      <b/>
      <sz val="11"/>
      <color theme="1"/>
      <name val="Corbel"/>
      <family val="2"/>
      <charset val="238"/>
    </font>
    <font>
      <sz val="10"/>
      <name val="Corbel"/>
      <family val="2"/>
      <charset val="238"/>
    </font>
    <font>
      <b/>
      <sz val="10"/>
      <name val="Corbel"/>
      <family val="2"/>
      <charset val="238"/>
    </font>
    <font>
      <b/>
      <i/>
      <sz val="11"/>
      <name val="Corbel"/>
      <family val="2"/>
      <charset val="238"/>
    </font>
    <font>
      <b/>
      <i/>
      <sz val="12"/>
      <name val="Corbel"/>
      <family val="2"/>
      <charset val="238"/>
    </font>
    <font>
      <b/>
      <i/>
      <sz val="10"/>
      <name val="Corbel"/>
      <family val="2"/>
      <charset val="238"/>
    </font>
    <font>
      <sz val="11"/>
      <name val="Corbel"/>
      <family val="2"/>
      <charset val="238"/>
    </font>
    <font>
      <b/>
      <sz val="10"/>
      <color rgb="FF0070C0"/>
      <name val="Corbel"/>
      <family val="2"/>
      <charset val="238"/>
    </font>
    <font>
      <b/>
      <sz val="12"/>
      <name val="Corbel"/>
      <family val="2"/>
      <charset val="238"/>
    </font>
    <font>
      <sz val="12"/>
      <name val="Corbel"/>
      <family val="2"/>
      <charset val="238"/>
    </font>
  </fonts>
  <fills count="8">
    <fill>
      <patternFill patternType="none"/>
    </fill>
    <fill>
      <patternFill patternType="gray125"/>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46"/>
        <bgColor indexed="64"/>
      </patternFill>
    </fill>
    <fill>
      <patternFill patternType="solid">
        <fgColor theme="0"/>
        <bgColor indexed="64"/>
      </patternFill>
    </fill>
    <fill>
      <patternFill patternType="solid">
        <fgColor theme="4" tint="0.39997558519241921"/>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ck">
        <color indexed="64"/>
      </left>
      <right/>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 fillId="0" borderId="0"/>
  </cellStyleXfs>
  <cellXfs count="320">
    <xf numFmtId="0" fontId="0" fillId="0" borderId="0" xfId="0"/>
    <xf numFmtId="0" fontId="3" fillId="0" borderId="0" xfId="0" applyFont="1"/>
    <xf numFmtId="0" fontId="3" fillId="0" borderId="17" xfId="0" applyFont="1" applyBorder="1"/>
    <xf numFmtId="0" fontId="3" fillId="0" borderId="0" xfId="0" quotePrefix="1" applyFont="1" applyAlignment="1">
      <alignment horizontal="left"/>
    </xf>
    <xf numFmtId="0" fontId="4" fillId="0" borderId="17" xfId="0" applyFont="1" applyBorder="1"/>
    <xf numFmtId="0" fontId="4" fillId="0" borderId="0" xfId="0" applyFont="1"/>
    <xf numFmtId="0" fontId="3" fillId="0" borderId="0" xfId="0" applyFont="1" applyAlignment="1">
      <alignment horizontal="left"/>
    </xf>
    <xf numFmtId="0" fontId="3" fillId="0" borderId="2" xfId="0" applyFont="1" applyBorder="1"/>
    <xf numFmtId="0" fontId="4" fillId="0" borderId="2" xfId="0" applyFont="1" applyBorder="1"/>
    <xf numFmtId="0" fontId="3" fillId="0" borderId="0" xfId="0" applyFont="1" applyAlignment="1">
      <alignment horizontal="center"/>
    </xf>
    <xf numFmtId="0" fontId="5" fillId="0" borderId="0" xfId="0" applyFont="1" applyAlignment="1">
      <alignment horizontal="center"/>
    </xf>
    <xf numFmtId="0" fontId="3" fillId="0" borderId="0" xfId="0" applyFont="1" applyAlignment="1">
      <alignment vertical="center"/>
    </xf>
    <xf numFmtId="0" fontId="3" fillId="0" borderId="26" xfId="0" applyFont="1" applyBorder="1" applyAlignment="1">
      <alignment horizontal="center" vertical="center"/>
    </xf>
    <xf numFmtId="0" fontId="3" fillId="0" borderId="29" xfId="0" applyFont="1" applyBorder="1" applyAlignment="1">
      <alignment horizontal="center" vertical="center" wrapText="1"/>
    </xf>
    <xf numFmtId="0" fontId="3" fillId="0" borderId="31" xfId="0" applyFont="1" applyBorder="1"/>
    <xf numFmtId="0" fontId="3" fillId="0" borderId="32" xfId="0" applyFont="1" applyBorder="1"/>
    <xf numFmtId="0" fontId="3" fillId="0" borderId="32"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7" xfId="0" applyFont="1" applyBorder="1" applyAlignment="1">
      <alignment horizontal="center"/>
    </xf>
    <xf numFmtId="0" fontId="3" fillId="0" borderId="40" xfId="0" applyFont="1" applyBorder="1"/>
    <xf numFmtId="0" fontId="3" fillId="0" borderId="41" xfId="0" applyFont="1" applyBorder="1"/>
    <xf numFmtId="0" fontId="3" fillId="0" borderId="42" xfId="0" applyFont="1" applyBorder="1"/>
    <xf numFmtId="0" fontId="3" fillId="0" borderId="42" xfId="0" applyFont="1" applyBorder="1" applyAlignment="1">
      <alignment horizontal="center"/>
    </xf>
    <xf numFmtId="0" fontId="3" fillId="0" borderId="45" xfId="0" applyFont="1" applyBorder="1"/>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11" fillId="0" borderId="10" xfId="0" applyFont="1" applyBorder="1" applyAlignment="1">
      <alignment horizontal="left" vertical="center" wrapText="1"/>
    </xf>
    <xf numFmtId="0" fontId="7" fillId="0" borderId="12" xfId="0" applyFont="1" applyBorder="1" applyAlignment="1">
      <alignment horizontal="left" vertical="center"/>
    </xf>
    <xf numFmtId="0" fontId="7" fillId="0" borderId="0" xfId="0" applyFont="1" applyAlignment="1" applyProtection="1">
      <alignment horizontal="left" vertical="center"/>
      <protection locked="0"/>
    </xf>
    <xf numFmtId="4" fontId="3" fillId="0" borderId="0" xfId="1" applyNumberFormat="1" applyFont="1" applyAlignment="1">
      <alignment horizontal="right" vertical="center"/>
    </xf>
    <xf numFmtId="0" fontId="3" fillId="0" borderId="0" xfId="0" applyFont="1" applyAlignment="1" applyProtection="1">
      <alignment horizontal="left" vertical="center"/>
      <protection locked="0"/>
    </xf>
    <xf numFmtId="0" fontId="11" fillId="0" borderId="9" xfId="0" applyFont="1" applyBorder="1" applyAlignment="1">
      <alignment horizontal="center" vertical="center" wrapText="1"/>
    </xf>
    <xf numFmtId="0" fontId="7" fillId="7" borderId="6" xfId="0" applyFont="1" applyFill="1" applyBorder="1" applyAlignment="1">
      <alignment vertical="center"/>
    </xf>
    <xf numFmtId="0" fontId="7" fillId="7" borderId="7" xfId="0" applyFont="1" applyFill="1" applyBorder="1" applyAlignment="1">
      <alignment vertical="center"/>
    </xf>
    <xf numFmtId="0" fontId="19" fillId="7" borderId="6" xfId="0" applyFont="1" applyFill="1" applyBorder="1" applyAlignment="1">
      <alignment vertical="center"/>
    </xf>
    <xf numFmtId="0" fontId="0" fillId="0" borderId="9" xfId="0" applyBorder="1"/>
    <xf numFmtId="0" fontId="11" fillId="0" borderId="0" xfId="0" applyFont="1" applyAlignment="1">
      <alignment horizontal="center" vertical="center" wrapText="1"/>
    </xf>
    <xf numFmtId="0" fontId="19" fillId="7" borderId="46" xfId="0" applyFont="1" applyFill="1" applyBorder="1" applyAlignment="1">
      <alignment vertical="center"/>
    </xf>
    <xf numFmtId="0" fontId="11" fillId="0" borderId="15" xfId="0" applyFont="1" applyBorder="1" applyAlignment="1">
      <alignment horizontal="lef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right" vertical="center"/>
    </xf>
    <xf numFmtId="0" fontId="3" fillId="0" borderId="1" xfId="1" applyFont="1" applyBorder="1"/>
    <xf numFmtId="0" fontId="3" fillId="0" borderId="1" xfId="1" applyFont="1" applyBorder="1" applyAlignment="1">
      <alignment horizontal="center" vertical="center"/>
    </xf>
    <xf numFmtId="0" fontId="7" fillId="0" borderId="3" xfId="0" applyFont="1" applyBorder="1" applyAlignment="1">
      <alignment vertical="center"/>
    </xf>
    <xf numFmtId="0" fontId="7" fillId="0" borderId="49" xfId="0" applyFont="1" applyBorder="1" applyAlignment="1">
      <alignment vertical="center"/>
    </xf>
    <xf numFmtId="0" fontId="7" fillId="0" borderId="50" xfId="0" applyFont="1" applyBorder="1" applyAlignment="1">
      <alignment vertical="center"/>
    </xf>
    <xf numFmtId="0" fontId="7" fillId="0" borderId="25" xfId="0" applyFont="1" applyBorder="1" applyAlignment="1">
      <alignment vertical="center"/>
    </xf>
    <xf numFmtId="0" fontId="7" fillId="0" borderId="26" xfId="0" applyFont="1" applyBorder="1" applyAlignment="1">
      <alignment vertical="center"/>
    </xf>
    <xf numFmtId="0" fontId="7" fillId="0" borderId="26" xfId="0" applyFont="1" applyBorder="1" applyAlignment="1">
      <alignment horizontal="center" vertical="center"/>
    </xf>
    <xf numFmtId="0" fontId="7" fillId="0" borderId="4" xfId="0" applyFont="1" applyBorder="1" applyAlignment="1">
      <alignment horizontal="center" vertical="center"/>
    </xf>
    <xf numFmtId="0" fontId="7" fillId="0" borderId="52" xfId="0" applyFont="1" applyBorder="1" applyAlignment="1">
      <alignment horizontal="center" vertical="center"/>
    </xf>
    <xf numFmtId="0" fontId="7" fillId="0" borderId="54" xfId="0" applyFont="1" applyBorder="1" applyAlignment="1">
      <alignment vertical="center"/>
    </xf>
    <xf numFmtId="0" fontId="7" fillId="0" borderId="56" xfId="0" applyFont="1" applyBorder="1" applyAlignment="1">
      <alignment vertical="center"/>
    </xf>
    <xf numFmtId="0" fontId="7" fillId="0" borderId="57" xfId="0" applyFont="1" applyBorder="1" applyAlignment="1">
      <alignment vertical="center"/>
    </xf>
    <xf numFmtId="0" fontId="7" fillId="0" borderId="26" xfId="0" applyFont="1" applyBorder="1" applyAlignment="1">
      <alignment horizontal="left" vertical="center"/>
    </xf>
    <xf numFmtId="0" fontId="7" fillId="0" borderId="51" xfId="0" applyFont="1" applyBorder="1" applyAlignment="1" applyProtection="1">
      <alignment horizontal="left" vertical="center"/>
      <protection locked="0"/>
    </xf>
    <xf numFmtId="0" fontId="7" fillId="0" borderId="30" xfId="0" applyFont="1" applyBorder="1" applyAlignment="1" applyProtection="1">
      <alignment horizontal="left" vertical="center"/>
      <protection locked="0"/>
    </xf>
    <xf numFmtId="0" fontId="3" fillId="0" borderId="49" xfId="1" applyFont="1" applyBorder="1"/>
    <xf numFmtId="0" fontId="7" fillId="0" borderId="26" xfId="0" applyFont="1" applyBorder="1" applyAlignment="1">
      <alignment horizontal="right" vertical="center"/>
    </xf>
    <xf numFmtId="0" fontId="16" fillId="0" borderId="51" xfId="0" applyFont="1" applyBorder="1" applyAlignment="1">
      <alignment horizontal="left" vertical="center" wrapText="1"/>
    </xf>
    <xf numFmtId="0" fontId="17" fillId="0" borderId="51" xfId="0" applyFont="1" applyBorder="1" applyAlignment="1">
      <alignment horizontal="left" vertical="center" wrapText="1"/>
    </xf>
    <xf numFmtId="0" fontId="16" fillId="0" borderId="51" xfId="0" applyFont="1" applyBorder="1" applyAlignment="1" applyProtection="1">
      <alignment horizontal="left" vertical="center"/>
      <protection locked="0"/>
    </xf>
    <xf numFmtId="0" fontId="3" fillId="0" borderId="25" xfId="1" applyFont="1" applyBorder="1"/>
    <xf numFmtId="0" fontId="3" fillId="0" borderId="26" xfId="1" applyFont="1" applyBorder="1"/>
    <xf numFmtId="0" fontId="3" fillId="0" borderId="26" xfId="1" applyFont="1" applyBorder="1" applyAlignment="1">
      <alignment horizontal="center" vertical="center"/>
    </xf>
    <xf numFmtId="0" fontId="7" fillId="0" borderId="58" xfId="0" applyFont="1" applyBorder="1" applyAlignment="1" applyProtection="1">
      <alignment horizontal="left" vertical="center"/>
      <protection locked="0"/>
    </xf>
    <xf numFmtId="0" fontId="14" fillId="0" borderId="51" xfId="0" applyFont="1" applyBorder="1" applyAlignment="1" applyProtection="1">
      <alignment horizontal="left" vertical="center"/>
      <protection locked="0"/>
    </xf>
    <xf numFmtId="0" fontId="5" fillId="0" borderId="51" xfId="0" applyFont="1" applyBorder="1" applyAlignment="1" applyProtection="1">
      <alignment horizontal="left" vertical="center"/>
      <protection locked="0"/>
    </xf>
    <xf numFmtId="0" fontId="3" fillId="0" borderId="30" xfId="0" applyFont="1" applyBorder="1" applyAlignment="1" applyProtection="1">
      <alignment horizontal="left" vertical="center"/>
      <protection locked="0"/>
    </xf>
    <xf numFmtId="0" fontId="7" fillId="0" borderId="59" xfId="0" applyFont="1" applyBorder="1" applyAlignment="1">
      <alignment vertical="center"/>
    </xf>
    <xf numFmtId="0" fontId="7" fillId="0" borderId="24" xfId="0" applyFont="1" applyBorder="1" applyAlignment="1">
      <alignment vertical="center"/>
    </xf>
    <xf numFmtId="0" fontId="7" fillId="0" borderId="51" xfId="0" applyFont="1" applyBorder="1" applyAlignment="1">
      <alignment vertical="center"/>
    </xf>
    <xf numFmtId="0" fontId="7" fillId="0" borderId="30" xfId="0" applyFont="1" applyBorder="1" applyAlignment="1">
      <alignment vertical="center"/>
    </xf>
    <xf numFmtId="0" fontId="12" fillId="0" borderId="49" xfId="0" applyFont="1" applyBorder="1" applyAlignment="1">
      <alignment vertical="center"/>
    </xf>
    <xf numFmtId="0" fontId="12" fillId="0" borderId="14" xfId="0" applyFont="1" applyBorder="1" applyAlignment="1">
      <alignment vertical="center"/>
    </xf>
    <xf numFmtId="0" fontId="12" fillId="0" borderId="25" xfId="0" applyFont="1" applyBorder="1" applyAlignment="1">
      <alignment vertical="center"/>
    </xf>
    <xf numFmtId="0" fontId="7" fillId="0" borderId="61" xfId="0" applyFont="1" applyBorder="1" applyAlignment="1">
      <alignment vertical="center"/>
    </xf>
    <xf numFmtId="0" fontId="12" fillId="0" borderId="47" xfId="0" applyFont="1" applyBorder="1" applyAlignment="1">
      <alignment vertical="center"/>
    </xf>
    <xf numFmtId="0" fontId="7" fillId="0" borderId="54" xfId="0" applyFont="1" applyBorder="1" applyAlignment="1" applyProtection="1">
      <alignment horizontal="left" vertical="center"/>
      <protection locked="0"/>
    </xf>
    <xf numFmtId="0" fontId="11" fillId="0" borderId="9" xfId="0" applyFont="1" applyBorder="1" applyAlignment="1">
      <alignment horizontal="left" vertical="center" wrapText="1"/>
    </xf>
    <xf numFmtId="0" fontId="11" fillId="0" borderId="0" xfId="0" applyFont="1" applyAlignment="1">
      <alignment horizontal="left"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1" fillId="0" borderId="0" xfId="0" applyFont="1" applyAlignment="1">
      <alignment horizontal="right" vertical="center" wrapText="1"/>
    </xf>
    <xf numFmtId="3" fontId="7" fillId="0" borderId="1" xfId="0" applyNumberFormat="1" applyFont="1" applyBorder="1" applyAlignment="1">
      <alignment vertical="center"/>
    </xf>
    <xf numFmtId="3" fontId="7" fillId="0" borderId="26" xfId="0" applyNumberFormat="1" applyFont="1" applyBorder="1" applyAlignment="1">
      <alignment vertical="center"/>
    </xf>
    <xf numFmtId="0" fontId="7" fillId="0" borderId="57" xfId="0" applyFont="1" applyBorder="1" applyAlignment="1">
      <alignment horizontal="left" vertical="center"/>
    </xf>
    <xf numFmtId="3" fontId="7" fillId="0" borderId="1" xfId="0" applyNumberFormat="1" applyFont="1" applyBorder="1" applyAlignment="1">
      <alignment horizontal="right" vertical="center"/>
    </xf>
    <xf numFmtId="3" fontId="7" fillId="0" borderId="26" xfId="0" applyNumberFormat="1" applyFont="1" applyBorder="1" applyAlignment="1">
      <alignment horizontal="right" vertical="center"/>
    </xf>
    <xf numFmtId="0" fontId="3" fillId="0" borderId="0" xfId="1" applyFont="1"/>
    <xf numFmtId="0" fontId="3" fillId="0" borderId="48" xfId="1" applyFont="1" applyBorder="1"/>
    <xf numFmtId="0" fontId="20" fillId="0" borderId="1" xfId="0" applyFont="1" applyBorder="1" applyAlignment="1">
      <alignment vertical="center"/>
    </xf>
    <xf numFmtId="0" fontId="20" fillId="0" borderId="4" xfId="0" applyFont="1" applyBorder="1" applyAlignment="1">
      <alignment vertical="center"/>
    </xf>
    <xf numFmtId="0" fontId="20" fillId="0" borderId="3" xfId="0" applyFont="1" applyBorder="1" applyAlignment="1">
      <alignment vertical="center"/>
    </xf>
    <xf numFmtId="0" fontId="20" fillId="0" borderId="2" xfId="0" applyFont="1" applyBorder="1" applyAlignment="1">
      <alignment vertical="center"/>
    </xf>
    <xf numFmtId="0" fontId="12" fillId="0" borderId="0" xfId="0" applyFont="1" applyAlignment="1">
      <alignment vertical="center"/>
    </xf>
    <xf numFmtId="0" fontId="3" fillId="0" borderId="59" xfId="1" applyFont="1" applyBorder="1"/>
    <xf numFmtId="0" fontId="7" fillId="0" borderId="63" xfId="0" applyFont="1" applyBorder="1" applyAlignment="1">
      <alignment vertical="center"/>
    </xf>
    <xf numFmtId="0" fontId="7" fillId="0" borderId="19" xfId="0" applyFont="1" applyBorder="1" applyAlignment="1">
      <alignment vertical="center"/>
    </xf>
    <xf numFmtId="0" fontId="18" fillId="0" borderId="6" xfId="0" applyFont="1" applyBorder="1" applyAlignment="1">
      <alignment horizontal="center" vertical="center"/>
    </xf>
    <xf numFmtId="0" fontId="18" fillId="0" borderId="0" xfId="0" applyFont="1" applyAlignment="1">
      <alignment vertical="center"/>
    </xf>
    <xf numFmtId="1" fontId="18" fillId="0" borderId="0" xfId="0" applyNumberFormat="1" applyFont="1" applyAlignment="1">
      <alignment vertical="center"/>
    </xf>
    <xf numFmtId="1" fontId="11" fillId="0" borderId="0" xfId="0" applyNumberFormat="1" applyFont="1" applyAlignment="1">
      <alignment horizontal="right" vertical="center" wrapText="1"/>
    </xf>
    <xf numFmtId="1" fontId="21" fillId="0" borderId="0" xfId="0" applyNumberFormat="1" applyFont="1"/>
    <xf numFmtId="0" fontId="21" fillId="0" borderId="0" xfId="0" applyFont="1"/>
    <xf numFmtId="0" fontId="12" fillId="0" borderId="65" xfId="0" applyFont="1" applyBorder="1" applyAlignment="1">
      <alignment vertical="center"/>
    </xf>
    <xf numFmtId="0" fontId="7" fillId="0" borderId="12" xfId="0" applyFont="1" applyBorder="1" applyAlignment="1">
      <alignment vertical="center"/>
    </xf>
    <xf numFmtId="0" fontId="3" fillId="0" borderId="66" xfId="1" applyFont="1" applyBorder="1"/>
    <xf numFmtId="0" fontId="3" fillId="0" borderId="0" xfId="1" applyFont="1" applyAlignment="1">
      <alignment horizontal="center" vertical="center"/>
    </xf>
    <xf numFmtId="0" fontId="15" fillId="0" borderId="0" xfId="1" applyFont="1"/>
    <xf numFmtId="0" fontId="7" fillId="0" borderId="53" xfId="0" applyFont="1" applyBorder="1" applyAlignment="1">
      <alignment vertical="center"/>
    </xf>
    <xf numFmtId="0" fontId="18" fillId="0" borderId="8" xfId="0" applyFont="1" applyBorder="1" applyAlignment="1">
      <alignment horizontal="center" vertical="center" wrapText="1"/>
    </xf>
    <xf numFmtId="0" fontId="0" fillId="0" borderId="14" xfId="0" applyBorder="1"/>
    <xf numFmtId="0" fontId="16" fillId="0" borderId="70" xfId="0" applyFont="1" applyBorder="1" applyAlignment="1" applyProtection="1">
      <alignment horizontal="left" vertical="center"/>
      <protection locked="0"/>
    </xf>
    <xf numFmtId="0" fontId="6" fillId="0" borderId="1" xfId="0" applyFont="1" applyBorder="1" applyAlignment="1">
      <alignment horizontal="left" vertical="center"/>
    </xf>
    <xf numFmtId="0" fontId="6" fillId="0" borderId="4" xfId="0" applyFont="1" applyBorder="1" applyAlignment="1">
      <alignment horizontal="left" vertical="center"/>
    </xf>
    <xf numFmtId="0" fontId="7" fillId="0" borderId="59" xfId="0" applyFont="1" applyBorder="1" applyAlignment="1">
      <alignment horizontal="center" vertical="center"/>
    </xf>
    <xf numFmtId="0" fontId="7" fillId="0" borderId="72" xfId="0" applyFont="1" applyBorder="1" applyAlignment="1">
      <alignment horizontal="center" vertical="center"/>
    </xf>
    <xf numFmtId="0" fontId="3" fillId="0" borderId="61" xfId="1" applyFont="1" applyBorder="1"/>
    <xf numFmtId="0" fontId="3" fillId="0" borderId="59" xfId="1" applyFont="1" applyBorder="1" applyAlignment="1">
      <alignment horizontal="center" vertical="center"/>
    </xf>
    <xf numFmtId="0" fontId="16" fillId="0" borderId="70" xfId="0" applyFont="1" applyBorder="1" applyAlignment="1">
      <alignment horizontal="left" vertical="center" wrapText="1"/>
    </xf>
    <xf numFmtId="0" fontId="11" fillId="0" borderId="9" xfId="0" applyFont="1" applyBorder="1" applyAlignment="1">
      <alignment horizontal="right" vertical="center" wrapText="1"/>
    </xf>
    <xf numFmtId="0" fontId="11" fillId="0" borderId="12" xfId="0" applyFont="1" applyBorder="1" applyAlignment="1">
      <alignment horizontal="right" vertical="center" wrapText="1"/>
    </xf>
    <xf numFmtId="0" fontId="11" fillId="0" borderId="13" xfId="0" applyFont="1" applyBorder="1" applyAlignment="1">
      <alignment horizontal="left" vertical="center" wrapText="1"/>
    </xf>
    <xf numFmtId="0" fontId="7" fillId="0" borderId="49" xfId="0" applyFont="1" applyBorder="1" applyAlignment="1">
      <alignment horizontal="right" vertical="center"/>
    </xf>
    <xf numFmtId="0" fontId="7" fillId="0" borderId="75" xfId="0" applyFont="1" applyBorder="1" applyAlignment="1" applyProtection="1">
      <alignment horizontal="left" vertical="center"/>
      <protection locked="0"/>
    </xf>
    <xf numFmtId="0" fontId="7" fillId="0" borderId="24" xfId="0" applyFont="1" applyBorder="1" applyAlignment="1" applyProtection="1">
      <alignment horizontal="left" vertical="center"/>
      <protection locked="0"/>
    </xf>
    <xf numFmtId="0" fontId="7" fillId="0" borderId="70" xfId="0" applyFont="1" applyBorder="1" applyAlignment="1" applyProtection="1">
      <alignment horizontal="left" vertical="center"/>
      <protection locked="0"/>
    </xf>
    <xf numFmtId="0" fontId="3" fillId="0" borderId="19" xfId="1" applyFont="1" applyBorder="1"/>
    <xf numFmtId="0" fontId="17" fillId="0" borderId="70" xfId="0" applyFont="1" applyBorder="1" applyAlignment="1">
      <alignment horizontal="left" vertical="center" wrapText="1"/>
    </xf>
    <xf numFmtId="0" fontId="7" fillId="0" borderId="19" xfId="0" applyFont="1" applyBorder="1" applyAlignment="1">
      <alignment horizontal="center" vertical="center"/>
    </xf>
    <xf numFmtId="0" fontId="7" fillId="0" borderId="73" xfId="0" applyFont="1" applyBorder="1" applyAlignment="1">
      <alignment vertical="center"/>
    </xf>
    <xf numFmtId="0" fontId="7" fillId="0" borderId="73" xfId="0" applyFont="1" applyBorder="1" applyAlignment="1">
      <alignment horizontal="left" vertical="center"/>
    </xf>
    <xf numFmtId="3" fontId="7" fillId="0" borderId="59" xfId="0" applyNumberFormat="1" applyFont="1" applyBorder="1" applyAlignment="1">
      <alignment vertical="center"/>
    </xf>
    <xf numFmtId="0" fontId="7" fillId="0" borderId="76" xfId="0" applyFont="1" applyBorder="1" applyAlignment="1">
      <alignment horizontal="left" vertical="center"/>
    </xf>
    <xf numFmtId="0" fontId="3" fillId="0" borderId="9" xfId="1" applyFont="1" applyBorder="1"/>
    <xf numFmtId="0" fontId="0" fillId="0" borderId="12" xfId="0" applyBorder="1"/>
    <xf numFmtId="0" fontId="7" fillId="0" borderId="65" xfId="0" applyFont="1" applyBorder="1" applyAlignment="1">
      <alignment horizontal="left" vertical="center"/>
    </xf>
    <xf numFmtId="0" fontId="10" fillId="6" borderId="65" xfId="0" applyFont="1" applyFill="1" applyBorder="1" applyAlignment="1">
      <alignment vertical="center"/>
    </xf>
    <xf numFmtId="0" fontId="7" fillId="0" borderId="77" xfId="0" applyFont="1" applyBorder="1" applyAlignment="1" applyProtection="1">
      <alignment horizontal="left" vertical="center"/>
      <protection locked="0"/>
    </xf>
    <xf numFmtId="0" fontId="16" fillId="0" borderId="54" xfId="0" applyFont="1" applyBorder="1" applyAlignment="1" applyProtection="1">
      <alignment horizontal="left" vertical="center"/>
      <protection locked="0"/>
    </xf>
    <xf numFmtId="0" fontId="7" fillId="0" borderId="2" xfId="0" applyFont="1" applyBorder="1" applyAlignment="1" applyProtection="1">
      <alignment horizontal="left" vertical="center"/>
      <protection locked="0"/>
    </xf>
    <xf numFmtId="0" fontId="7" fillId="0" borderId="56" xfId="0" applyFont="1" applyBorder="1" applyAlignment="1" applyProtection="1">
      <alignment horizontal="left" vertical="center"/>
      <protection locked="0"/>
    </xf>
    <xf numFmtId="0" fontId="7" fillId="0" borderId="25" xfId="0" applyFont="1" applyBorder="1" applyAlignment="1">
      <alignment horizontal="right" vertical="center"/>
    </xf>
    <xf numFmtId="0" fontId="7" fillId="0" borderId="27" xfId="0" applyFont="1" applyBorder="1" applyAlignment="1">
      <alignment vertical="center"/>
    </xf>
    <xf numFmtId="0" fontId="7" fillId="0" borderId="29" xfId="0" applyFont="1" applyBorder="1" applyAlignment="1">
      <alignment horizontal="left" vertical="center"/>
    </xf>
    <xf numFmtId="0" fontId="7" fillId="0" borderId="65" xfId="0" applyFont="1" applyBorder="1" applyAlignment="1">
      <alignment horizontal="right" vertical="center"/>
    </xf>
    <xf numFmtId="0" fontId="7" fillId="0" borderId="29" xfId="0" applyFont="1" applyBorder="1" applyAlignment="1">
      <alignment vertical="center"/>
    </xf>
    <xf numFmtId="0" fontId="7" fillId="0" borderId="27" xfId="0" applyFont="1" applyBorder="1" applyAlignment="1">
      <alignment horizontal="center" vertical="center"/>
    </xf>
    <xf numFmtId="0" fontId="7" fillId="0" borderId="48" xfId="0" applyFont="1" applyBorder="1" applyAlignment="1">
      <alignment horizontal="left" vertical="center"/>
    </xf>
    <xf numFmtId="0" fontId="7" fillId="0" borderId="59" xfId="0" applyFont="1" applyBorder="1" applyAlignment="1">
      <alignment horizontal="right" vertical="center"/>
    </xf>
    <xf numFmtId="0" fontId="7" fillId="0" borderId="59" xfId="0" applyFont="1" applyBorder="1" applyAlignment="1">
      <alignment horizontal="left" vertical="center"/>
    </xf>
    <xf numFmtId="0" fontId="7" fillId="0" borderId="61" xfId="0" applyFont="1" applyBorder="1" applyAlignment="1">
      <alignment horizontal="right" vertical="center"/>
    </xf>
    <xf numFmtId="0" fontId="7" fillId="0" borderId="78" xfId="0" applyFont="1" applyBorder="1" applyAlignment="1">
      <alignment vertical="center"/>
    </xf>
    <xf numFmtId="0" fontId="16" fillId="0" borderId="4" xfId="0" applyFont="1" applyBorder="1" applyAlignment="1" applyProtection="1">
      <alignment horizontal="left" vertical="center"/>
      <protection locked="0"/>
    </xf>
    <xf numFmtId="0" fontId="7" fillId="0" borderId="69" xfId="0" applyFont="1" applyBorder="1" applyAlignment="1">
      <alignment vertical="center"/>
    </xf>
    <xf numFmtId="0" fontId="11" fillId="0" borderId="71" xfId="0" applyFont="1" applyBorder="1" applyAlignment="1">
      <alignment horizontal="center" vertical="center" wrapText="1"/>
    </xf>
    <xf numFmtId="0" fontId="11" fillId="0" borderId="71" xfId="0" applyFont="1" applyBorder="1" applyAlignment="1">
      <alignment horizontal="left" vertical="center" wrapText="1"/>
    </xf>
    <xf numFmtId="0" fontId="11" fillId="0" borderId="71" xfId="0" applyFont="1" applyBorder="1" applyAlignment="1">
      <alignment horizontal="right" vertical="center" wrapText="1"/>
    </xf>
    <xf numFmtId="0" fontId="7" fillId="0" borderId="79" xfId="0" applyFont="1" applyBorder="1" applyAlignment="1">
      <alignment horizontal="left" vertical="center"/>
    </xf>
    <xf numFmtId="0" fontId="7" fillId="0" borderId="80" xfId="0" applyFont="1" applyBorder="1" applyAlignment="1">
      <alignment horizontal="right" vertical="center"/>
    </xf>
    <xf numFmtId="0" fontId="7" fillId="0" borderId="6" xfId="0" applyFont="1" applyBorder="1" applyAlignment="1">
      <alignment horizontal="left" vertical="center"/>
    </xf>
    <xf numFmtId="0" fontId="7" fillId="0" borderId="80" xfId="0" applyFont="1" applyBorder="1" applyAlignment="1">
      <alignment horizontal="center" vertical="center"/>
    </xf>
    <xf numFmtId="0" fontId="7" fillId="0" borderId="5" xfId="0" applyFont="1" applyBorder="1" applyAlignment="1">
      <alignment horizontal="center" vertical="center"/>
    </xf>
    <xf numFmtId="0" fontId="22" fillId="0" borderId="0" xfId="1" applyFont="1" applyAlignment="1">
      <alignment vertical="center"/>
    </xf>
    <xf numFmtId="4" fontId="22" fillId="0" borderId="0" xfId="1" applyNumberFormat="1" applyFont="1" applyAlignment="1">
      <alignment horizontal="right" vertical="center"/>
    </xf>
    <xf numFmtId="0" fontId="22" fillId="0" borderId="0" xfId="1" applyFont="1" applyAlignment="1">
      <alignment horizontal="center" vertical="center"/>
    </xf>
    <xf numFmtId="0" fontId="22" fillId="0" borderId="0" xfId="1" applyFont="1" applyAlignment="1">
      <alignment horizontal="left" vertical="center" wrapText="1"/>
    </xf>
    <xf numFmtId="49" fontId="22" fillId="0" borderId="0" xfId="1" applyNumberFormat="1" applyFont="1" applyAlignment="1">
      <alignment horizontal="center" vertical="center"/>
    </xf>
    <xf numFmtId="4" fontId="22" fillId="0" borderId="0" xfId="1" applyNumberFormat="1" applyFont="1" applyAlignment="1">
      <alignment vertical="center"/>
    </xf>
    <xf numFmtId="4" fontId="22" fillId="0" borderId="1" xfId="1" applyNumberFormat="1" applyFont="1" applyBorder="1" applyAlignment="1">
      <alignment vertical="center"/>
    </xf>
    <xf numFmtId="49" fontId="22" fillId="0" borderId="1" xfId="1" applyNumberFormat="1" applyFont="1" applyBorder="1" applyAlignment="1">
      <alignment horizontal="center" vertical="center"/>
    </xf>
    <xf numFmtId="0" fontId="0" fillId="0" borderId="1" xfId="0" applyBorder="1" applyAlignment="1">
      <alignment vertical="center"/>
    </xf>
    <xf numFmtId="49" fontId="23" fillId="0" borderId="1" xfId="1" applyNumberFormat="1" applyFont="1" applyBorder="1" applyAlignment="1">
      <alignment horizontal="center" vertical="center"/>
    </xf>
    <xf numFmtId="0" fontId="23" fillId="0" borderId="1" xfId="1" applyFont="1" applyBorder="1" applyAlignment="1">
      <alignment horizontal="center" vertical="center" wrapText="1"/>
    </xf>
    <xf numFmtId="0" fontId="22" fillId="0" borderId="1" xfId="1" applyFont="1" applyBorder="1" applyAlignment="1">
      <alignment horizontal="center" vertical="center" wrapText="1"/>
    </xf>
    <xf numFmtId="0" fontId="22" fillId="0" borderId="1" xfId="1" applyFont="1" applyBorder="1" applyAlignment="1">
      <alignment vertical="center"/>
    </xf>
    <xf numFmtId="4" fontId="23" fillId="0" borderId="1" xfId="1" applyNumberFormat="1" applyFont="1" applyBorder="1" applyAlignment="1">
      <alignment horizontal="right" vertical="center"/>
    </xf>
    <xf numFmtId="0" fontId="22" fillId="0" borderId="1" xfId="1" applyFont="1" applyBorder="1" applyAlignment="1">
      <alignment horizontal="center" vertical="center"/>
    </xf>
    <xf numFmtId="0" fontId="23" fillId="0" borderId="1" xfId="1" applyFont="1" applyBorder="1" applyAlignment="1">
      <alignment vertical="center" wrapText="1"/>
    </xf>
    <xf numFmtId="0" fontId="23" fillId="0" borderId="1" xfId="1" applyFont="1" applyBorder="1" applyAlignment="1">
      <alignment horizontal="left" vertical="center" wrapText="1"/>
    </xf>
    <xf numFmtId="0" fontId="22" fillId="0" borderId="1" xfId="1" applyFont="1" applyBorder="1" applyAlignment="1">
      <alignment horizontal="left" vertical="center" wrapText="1"/>
    </xf>
    <xf numFmtId="0" fontId="26" fillId="0" borderId="1" xfId="1" applyFont="1" applyBorder="1" applyAlignment="1">
      <alignment horizontal="left" vertical="center" wrapText="1"/>
    </xf>
    <xf numFmtId="49" fontId="23" fillId="0" borderId="1" xfId="1" applyNumberFormat="1" applyFont="1" applyBorder="1" applyAlignment="1">
      <alignment horizontal="center" vertical="center" wrapText="1"/>
    </xf>
    <xf numFmtId="49" fontId="28" fillId="0" borderId="1" xfId="1" applyNumberFormat="1" applyFont="1" applyBorder="1" applyAlignment="1">
      <alignment horizontal="center" vertical="center" wrapText="1"/>
    </xf>
    <xf numFmtId="0" fontId="0" fillId="0" borderId="0" xfId="0" applyAlignment="1">
      <alignment wrapText="1"/>
    </xf>
    <xf numFmtId="0" fontId="23" fillId="0" borderId="1" xfId="1" applyFont="1" applyBorder="1" applyAlignment="1">
      <alignment horizontal="center" vertical="center"/>
    </xf>
    <xf numFmtId="0" fontId="23" fillId="0" borderId="0" xfId="1" applyFont="1" applyAlignment="1">
      <alignment vertical="center" wrapText="1"/>
    </xf>
    <xf numFmtId="4" fontId="23" fillId="0" borderId="1" xfId="1" applyNumberFormat="1" applyFont="1" applyBorder="1" applyAlignment="1">
      <alignment horizontal="center" vertical="center" wrapText="1"/>
    </xf>
    <xf numFmtId="49" fontId="23" fillId="0" borderId="1" xfId="1" applyNumberFormat="1" applyFont="1" applyBorder="1" applyAlignment="1">
      <alignment horizontal="left" vertical="center" wrapText="1"/>
    </xf>
    <xf numFmtId="0" fontId="21" fillId="0" borderId="1" xfId="0" applyFont="1" applyBorder="1" applyAlignment="1">
      <alignment horizontal="center" vertical="center"/>
    </xf>
    <xf numFmtId="0" fontId="30" fillId="0" borderId="0" xfId="0" applyFont="1" applyAlignment="1">
      <alignment vertical="center"/>
    </xf>
    <xf numFmtId="0" fontId="23" fillId="0" borderId="4" xfId="1" applyFont="1" applyBorder="1" applyAlignment="1">
      <alignment horizontal="right" vertical="center" wrapText="1"/>
    </xf>
    <xf numFmtId="0" fontId="0" fillId="0" borderId="2" xfId="0" applyBorder="1" applyAlignment="1">
      <alignment vertical="center"/>
    </xf>
    <xf numFmtId="0" fontId="0" fillId="0" borderId="3" xfId="0" applyBorder="1" applyAlignment="1">
      <alignment vertical="center"/>
    </xf>
    <xf numFmtId="49" fontId="22" fillId="0" borderId="0" xfId="1" applyNumberFormat="1" applyFont="1" applyAlignment="1">
      <alignment horizontal="center" vertical="center"/>
    </xf>
    <xf numFmtId="0" fontId="0" fillId="0" borderId="0" xfId="0" applyAlignment="1">
      <alignment vertical="center"/>
    </xf>
    <xf numFmtId="49" fontId="22" fillId="0" borderId="0" xfId="1" applyNumberFormat="1" applyFont="1" applyAlignment="1">
      <alignment horizontal="left" vertical="center" wrapText="1"/>
    </xf>
    <xf numFmtId="0" fontId="0" fillId="0" borderId="0" xfId="0" applyAlignment="1">
      <alignment horizontal="left" vertical="center" wrapText="1"/>
    </xf>
    <xf numFmtId="49" fontId="22" fillId="0" borderId="0" xfId="1" applyNumberFormat="1" applyFont="1" applyAlignment="1">
      <alignment horizontal="right" vertical="center"/>
    </xf>
    <xf numFmtId="4" fontId="22" fillId="0" borderId="0" xfId="1" applyNumberFormat="1" applyFont="1" applyAlignment="1">
      <alignment vertical="center"/>
    </xf>
    <xf numFmtId="49" fontId="22" fillId="0" borderId="0" xfId="1" applyNumberFormat="1" applyFont="1" applyAlignment="1">
      <alignment horizontal="left" vertical="center"/>
    </xf>
    <xf numFmtId="0" fontId="0" fillId="0" borderId="0" xfId="0" applyAlignment="1">
      <alignment horizontal="left" vertical="center"/>
    </xf>
    <xf numFmtId="0" fontId="22" fillId="0" borderId="1" xfId="1" applyFont="1" applyBorder="1" applyAlignment="1">
      <alignment horizontal="center" vertical="center" wrapText="1"/>
    </xf>
    <xf numFmtId="0" fontId="0" fillId="0" borderId="1" xfId="0" applyBorder="1" applyAlignment="1">
      <alignment vertical="center"/>
    </xf>
    <xf numFmtId="0" fontId="23" fillId="0" borderId="1" xfId="1" applyFont="1" applyBorder="1" applyAlignment="1">
      <alignment horizontal="center" vertical="center" wrapText="1"/>
    </xf>
    <xf numFmtId="0" fontId="21" fillId="0" borderId="1" xfId="0" applyFont="1" applyBorder="1" applyAlignment="1">
      <alignment vertical="center"/>
    </xf>
    <xf numFmtId="49" fontId="22" fillId="0" borderId="1" xfId="1" applyNumberFormat="1" applyFont="1" applyBorder="1" applyAlignment="1">
      <alignment horizontal="center" vertical="center"/>
    </xf>
    <xf numFmtId="0" fontId="23" fillId="0" borderId="1" xfId="1" applyFont="1" applyBorder="1" applyAlignment="1">
      <alignment horizontal="left" vertical="center" wrapText="1"/>
    </xf>
    <xf numFmtId="0" fontId="27" fillId="0" borderId="1" xfId="0" applyFont="1" applyBorder="1" applyAlignment="1">
      <alignment vertical="center"/>
    </xf>
    <xf numFmtId="0" fontId="24" fillId="0" borderId="1" xfId="1" applyFont="1" applyBorder="1" applyAlignment="1">
      <alignment horizontal="left" vertical="center" wrapText="1"/>
    </xf>
    <xf numFmtId="0" fontId="25" fillId="0" borderId="1" xfId="1" applyFont="1" applyBorder="1" applyAlignment="1">
      <alignment horizontal="left" vertical="center" wrapText="1"/>
    </xf>
    <xf numFmtId="0" fontId="21" fillId="0" borderId="1" xfId="0" applyFont="1" applyBorder="1" applyAlignment="1">
      <alignment horizontal="left" vertical="center"/>
    </xf>
    <xf numFmtId="0" fontId="29" fillId="0" borderId="1" xfId="0" applyFont="1" applyBorder="1" applyAlignment="1">
      <alignment horizontal="center" vertical="center"/>
    </xf>
    <xf numFmtId="4" fontId="3" fillId="0" borderId="17" xfId="1" applyNumberFormat="1"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pplyProtection="1">
      <alignment horizontal="left" vertical="center"/>
      <protection locked="0"/>
    </xf>
    <xf numFmtId="0" fontId="9" fillId="2" borderId="46" xfId="0" applyFont="1" applyFill="1" applyBorder="1" applyAlignment="1">
      <alignment horizontal="center" vertical="center"/>
    </xf>
    <xf numFmtId="0" fontId="3" fillId="0" borderId="0" xfId="0" applyFont="1" applyAlignment="1">
      <alignment wrapText="1"/>
    </xf>
    <xf numFmtId="0" fontId="10" fillId="3" borderId="5" xfId="0" applyFont="1" applyFill="1" applyBorder="1" applyAlignment="1">
      <alignment horizontal="left" vertical="center"/>
    </xf>
    <xf numFmtId="0" fontId="10" fillId="3" borderId="6" xfId="0" applyFont="1" applyFill="1" applyBorder="1" applyAlignment="1">
      <alignment horizontal="left" vertical="center"/>
    </xf>
    <xf numFmtId="0" fontId="10" fillId="3" borderId="7" xfId="0" applyFont="1" applyFill="1" applyBorder="1" applyAlignment="1">
      <alignment horizontal="left" vertical="center"/>
    </xf>
    <xf numFmtId="0" fontId="11" fillId="0" borderId="8"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9" xfId="0" applyFont="1" applyBorder="1" applyAlignment="1">
      <alignment horizontal="left" vertical="center" wrapText="1"/>
    </xf>
    <xf numFmtId="0" fontId="11" fillId="0" borderId="12" xfId="0" applyFont="1" applyBorder="1" applyAlignment="1">
      <alignment horizontal="left" vertical="center" wrapText="1"/>
    </xf>
    <xf numFmtId="0" fontId="11" fillId="0" borderId="11" xfId="0" applyFont="1" applyBorder="1" applyAlignment="1">
      <alignment horizontal="left" vertical="center" wrapText="1"/>
    </xf>
    <xf numFmtId="0" fontId="11" fillId="0" borderId="60" xfId="0" applyFont="1" applyBorder="1" applyAlignment="1">
      <alignment horizontal="left" vertical="center" wrapText="1"/>
    </xf>
    <xf numFmtId="0" fontId="13" fillId="0" borderId="1" xfId="0" applyFont="1" applyBorder="1" applyAlignment="1">
      <alignment vertical="center"/>
    </xf>
    <xf numFmtId="0" fontId="12" fillId="0" borderId="1" xfId="0" applyFont="1" applyBorder="1" applyAlignment="1">
      <alignment vertical="center"/>
    </xf>
    <xf numFmtId="0" fontId="12" fillId="0" borderId="26" xfId="0" applyFont="1" applyBorder="1" applyAlignment="1">
      <alignment vertical="center"/>
    </xf>
    <xf numFmtId="0" fontId="10" fillId="5" borderId="46" xfId="0" applyFont="1" applyFill="1" applyBorder="1" applyAlignment="1">
      <alignment horizontal="left" vertical="center"/>
    </xf>
    <xf numFmtId="0" fontId="11" fillId="0" borderId="14"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0" fillId="4" borderId="65" xfId="0" applyFont="1" applyFill="1" applyBorder="1" applyAlignment="1">
      <alignment horizontal="left" vertical="center"/>
    </xf>
    <xf numFmtId="0" fontId="10" fillId="4" borderId="12" xfId="0" applyFont="1" applyFill="1" applyBorder="1" applyAlignment="1">
      <alignment horizontal="left" vertical="center"/>
    </xf>
    <xf numFmtId="0" fontId="11" fillId="0" borderId="68" xfId="0" applyFont="1" applyBorder="1" applyAlignment="1">
      <alignment horizontal="center" vertical="center" wrapText="1"/>
    </xf>
    <xf numFmtId="0" fontId="11" fillId="0" borderId="13" xfId="0" applyFont="1" applyBorder="1" applyAlignment="1">
      <alignment horizontal="left" vertical="center" wrapText="1"/>
    </xf>
    <xf numFmtId="0" fontId="8" fillId="0" borderId="4" xfId="0" applyFont="1" applyBorder="1" applyAlignment="1" applyProtection="1">
      <alignment horizontal="left" vertical="center"/>
      <protection locked="0"/>
    </xf>
    <xf numFmtId="0" fontId="8" fillId="0" borderId="2" xfId="0" applyFont="1" applyBorder="1" applyAlignment="1" applyProtection="1">
      <alignment horizontal="left" vertical="center"/>
      <protection locked="0"/>
    </xf>
    <xf numFmtId="0" fontId="8" fillId="0" borderId="3" xfId="0" applyFont="1" applyBorder="1" applyAlignment="1" applyProtection="1">
      <alignment horizontal="left" vertical="center"/>
      <protection locked="0"/>
    </xf>
    <xf numFmtId="0" fontId="10" fillId="3" borderId="46" xfId="0" applyFont="1" applyFill="1" applyBorder="1" applyAlignment="1">
      <alignment horizontal="left" vertical="center"/>
    </xf>
    <xf numFmtId="0" fontId="11" fillId="0" borderId="0" xfId="0" applyFont="1" applyAlignment="1">
      <alignment horizontal="center" vertical="center" wrapText="1"/>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2" xfId="0" applyFont="1" applyBorder="1" applyAlignment="1">
      <alignment horizontal="center" vertical="center"/>
    </xf>
    <xf numFmtId="0" fontId="7" fillId="0" borderId="57" xfId="0" applyFont="1" applyBorder="1" applyAlignment="1">
      <alignment horizontal="center" vertical="center"/>
    </xf>
    <xf numFmtId="0" fontId="18" fillId="0" borderId="5"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9" xfId="0" applyFont="1" applyBorder="1" applyAlignment="1">
      <alignment horizontal="center" vertical="center"/>
    </xf>
    <xf numFmtId="0" fontId="18" fillId="0" borderId="12" xfId="0" applyFont="1" applyBorder="1" applyAlignment="1">
      <alignment horizontal="center" vertical="center"/>
    </xf>
    <xf numFmtId="0" fontId="12" fillId="0" borderId="4" xfId="0" applyFont="1" applyBorder="1" applyAlignment="1">
      <alignment vertical="center"/>
    </xf>
    <xf numFmtId="0" fontId="12" fillId="0" borderId="48" xfId="0" applyFont="1" applyBorder="1" applyAlignment="1">
      <alignment vertical="center"/>
    </xf>
    <xf numFmtId="0" fontId="12" fillId="0" borderId="62" xfId="0" applyFont="1" applyBorder="1" applyAlignment="1">
      <alignment vertical="center"/>
    </xf>
    <xf numFmtId="0" fontId="12" fillId="0" borderId="30" xfId="0" applyFont="1" applyBorder="1" applyAlignment="1">
      <alignment vertical="center"/>
    </xf>
    <xf numFmtId="0" fontId="12" fillId="0" borderId="56" xfId="0" applyFont="1" applyBorder="1" applyAlignment="1">
      <alignment vertical="center"/>
    </xf>
    <xf numFmtId="0" fontId="12" fillId="0" borderId="50" xfId="0" applyFont="1" applyBorder="1" applyAlignment="1">
      <alignment vertical="center"/>
    </xf>
    <xf numFmtId="0" fontId="12" fillId="0" borderId="64" xfId="0" applyFont="1" applyBorder="1" applyAlignment="1">
      <alignment vertical="center"/>
    </xf>
    <xf numFmtId="0" fontId="13" fillId="0" borderId="2" xfId="0" applyFont="1" applyBorder="1" applyAlignment="1">
      <alignment vertical="center"/>
    </xf>
    <xf numFmtId="0" fontId="12" fillId="0" borderId="2" xfId="0" applyFont="1" applyBorder="1" applyAlignment="1">
      <alignment vertical="center"/>
    </xf>
    <xf numFmtId="0" fontId="18" fillId="0" borderId="10" xfId="0" applyFont="1" applyBorder="1" applyAlignment="1">
      <alignment horizontal="center" vertical="center"/>
    </xf>
    <xf numFmtId="0" fontId="18" fillId="0" borderId="13" xfId="0" applyFont="1" applyBorder="1" applyAlignment="1">
      <alignment horizontal="center" vertical="center"/>
    </xf>
    <xf numFmtId="0" fontId="18" fillId="0" borderId="11" xfId="0" applyFont="1" applyBorder="1" applyAlignment="1">
      <alignment horizontal="center" vertical="center" wrapText="1"/>
    </xf>
    <xf numFmtId="0" fontId="18" fillId="0" borderId="60" xfId="0" applyFont="1" applyBorder="1" applyAlignment="1">
      <alignment horizontal="center" vertical="center" wrapText="1"/>
    </xf>
    <xf numFmtId="0" fontId="11" fillId="0" borderId="55" xfId="0" applyFont="1" applyBorder="1" applyAlignment="1">
      <alignment horizontal="left" vertical="center" wrapText="1"/>
    </xf>
    <xf numFmtId="0" fontId="13" fillId="0" borderId="3" xfId="0" applyFont="1" applyBorder="1" applyAlignment="1">
      <alignment vertical="center"/>
    </xf>
    <xf numFmtId="0" fontId="10" fillId="4" borderId="5" xfId="0" applyFont="1" applyFill="1" applyBorder="1" applyAlignment="1">
      <alignment horizontal="left" vertical="center"/>
    </xf>
    <xf numFmtId="0" fontId="10" fillId="4" borderId="6" xfId="0" applyFont="1" applyFill="1" applyBorder="1" applyAlignment="1">
      <alignment horizontal="left" vertical="center"/>
    </xf>
    <xf numFmtId="0" fontId="10" fillId="4" borderId="7" xfId="0" applyFont="1" applyFill="1" applyBorder="1" applyAlignment="1">
      <alignment horizontal="left" vertical="center"/>
    </xf>
    <xf numFmtId="0" fontId="10" fillId="3" borderId="61" xfId="0" applyFont="1" applyFill="1" applyBorder="1" applyAlignment="1">
      <alignment horizontal="left" vertical="center"/>
    </xf>
    <xf numFmtId="0" fontId="10" fillId="3" borderId="59" xfId="0" applyFont="1" applyFill="1" applyBorder="1" applyAlignment="1">
      <alignment horizontal="left" vertical="center"/>
    </xf>
    <xf numFmtId="0" fontId="10" fillId="3" borderId="72" xfId="0" applyFont="1" applyFill="1" applyBorder="1" applyAlignment="1">
      <alignment horizontal="left" vertical="center"/>
    </xf>
    <xf numFmtId="0" fontId="11" fillId="0" borderId="67" xfId="0" applyFont="1" applyBorder="1" applyAlignment="1">
      <alignment horizontal="center" vertical="center" wrapText="1"/>
    </xf>
    <xf numFmtId="0" fontId="11" fillId="0" borderId="68" xfId="0" applyFont="1" applyBorder="1" applyAlignment="1">
      <alignment horizontal="left" vertical="center" wrapText="1"/>
    </xf>
    <xf numFmtId="0" fontId="13" fillId="0" borderId="0" xfId="0" applyFont="1" applyAlignment="1">
      <alignment vertical="center"/>
    </xf>
    <xf numFmtId="0" fontId="12" fillId="0" borderId="0" xfId="0" applyFont="1" applyAlignment="1">
      <alignment vertical="center"/>
    </xf>
    <xf numFmtId="0" fontId="7" fillId="0" borderId="1" xfId="0" applyFont="1" applyBorder="1" applyAlignment="1">
      <alignment horizontal="center" vertical="center"/>
    </xf>
    <xf numFmtId="0" fontId="7" fillId="0" borderId="74" xfId="0" applyFont="1" applyBorder="1" applyAlignment="1">
      <alignment horizontal="center" vertical="center"/>
    </xf>
    <xf numFmtId="0" fontId="3" fillId="0" borderId="38" xfId="0" applyFont="1" applyBorder="1" applyAlignment="1">
      <alignment horizontal="center"/>
    </xf>
    <xf numFmtId="0" fontId="3" fillId="0" borderId="39" xfId="0" applyFont="1" applyBorder="1" applyAlignment="1">
      <alignment horizontal="center"/>
    </xf>
    <xf numFmtId="0" fontId="3" fillId="0" borderId="43" xfId="0" applyFont="1" applyBorder="1" applyAlignment="1">
      <alignment horizontal="center"/>
    </xf>
    <xf numFmtId="0" fontId="3" fillId="0" borderId="44" xfId="0" applyFont="1" applyBorder="1" applyAlignment="1">
      <alignment horizontal="center"/>
    </xf>
    <xf numFmtId="0" fontId="3" fillId="0" borderId="24"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3" xfId="0" applyFont="1" applyBorder="1" applyAlignment="1">
      <alignment horizontal="center"/>
    </xf>
    <xf numFmtId="0" fontId="3" fillId="0" borderId="34" xfId="0" applyFont="1" applyBorder="1" applyAlignment="1">
      <alignment horizontal="center"/>
    </xf>
    <xf numFmtId="0" fontId="2" fillId="2" borderId="4" xfId="0" quotePrefix="1" applyFont="1" applyFill="1" applyBorder="1" applyAlignment="1">
      <alignment horizontal="center"/>
    </xf>
    <xf numFmtId="0" fontId="2" fillId="2" borderId="2" xfId="0" quotePrefix="1" applyFont="1" applyFill="1" applyBorder="1" applyAlignment="1">
      <alignment horizontal="center"/>
    </xf>
    <xf numFmtId="0" fontId="2" fillId="2" borderId="3" xfId="0" quotePrefix="1" applyFont="1" applyFill="1" applyBorder="1" applyAlignment="1">
      <alignment horizontal="center"/>
    </xf>
    <xf numFmtId="0" fontId="3" fillId="0" borderId="18"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3" fontId="23" fillId="0" borderId="1" xfId="1" applyNumberFormat="1" applyFont="1" applyBorder="1" applyAlignment="1">
      <alignment horizontal="right" vertical="center"/>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04378-B365-40C3-87F8-59820AAC0A76}">
  <sheetPr>
    <pageSetUpPr fitToPage="1"/>
  </sheetPr>
  <dimension ref="A1:G83"/>
  <sheetViews>
    <sheetView tabSelected="1" zoomScaleNormal="100" workbookViewId="0">
      <selection activeCell="G49" sqref="G49"/>
    </sheetView>
  </sheetViews>
  <sheetFormatPr defaultColWidth="9" defaultRowHeight="13.8" x14ac:dyDescent="0.3"/>
  <cols>
    <col min="1" max="1" width="8.33203125" style="174" customWidth="1"/>
    <col min="2" max="2" width="43.44140625" style="173" customWidth="1"/>
    <col min="3" max="3" width="5.6640625" style="172" bestFit="1" customWidth="1"/>
    <col min="4" max="4" width="11.77734375" style="171" customWidth="1"/>
    <col min="5" max="5" width="13.109375" style="170" customWidth="1"/>
    <col min="6" max="6" width="15.88671875" style="170" customWidth="1"/>
    <col min="7" max="16384" width="9" style="170"/>
  </cols>
  <sheetData>
    <row r="1" spans="1:7" s="197" customFormat="1" ht="25.2" customHeight="1" x14ac:dyDescent="0.3">
      <c r="A1" s="218" t="s">
        <v>51</v>
      </c>
      <c r="B1" s="218"/>
      <c r="C1" s="218"/>
      <c r="D1" s="218"/>
      <c r="E1" s="218"/>
      <c r="F1" s="218"/>
    </row>
    <row r="2" spans="1:7" ht="25.2" customHeight="1" x14ac:dyDescent="0.3">
      <c r="A2" s="218" t="s">
        <v>633</v>
      </c>
      <c r="B2" s="218"/>
      <c r="C2" s="218"/>
      <c r="D2" s="218"/>
      <c r="E2" s="218"/>
      <c r="F2" s="218"/>
    </row>
    <row r="3" spans="1:7" ht="25.2" customHeight="1" x14ac:dyDescent="0.3">
      <c r="A3" s="218" t="s">
        <v>52</v>
      </c>
      <c r="B3" s="218"/>
      <c r="C3" s="218"/>
      <c r="D3" s="218"/>
      <c r="E3" s="218"/>
      <c r="F3" s="218"/>
    </row>
    <row r="4" spans="1:7" ht="25.2" customHeight="1" x14ac:dyDescent="0.3">
      <c r="A4" s="219" t="s">
        <v>631</v>
      </c>
      <c r="B4" s="212"/>
      <c r="C4" s="212"/>
      <c r="D4" s="212"/>
      <c r="E4" s="212"/>
      <c r="F4" s="196" t="s">
        <v>53</v>
      </c>
    </row>
    <row r="5" spans="1:7" s="193" customFormat="1" ht="33.6" customHeight="1" x14ac:dyDescent="0.3">
      <c r="A5" s="189"/>
      <c r="B5" s="195" t="s">
        <v>50</v>
      </c>
      <c r="C5" s="180" t="s">
        <v>0</v>
      </c>
      <c r="D5" s="194" t="s">
        <v>630</v>
      </c>
      <c r="E5" s="180" t="s">
        <v>64</v>
      </c>
      <c r="F5" s="180" t="s">
        <v>629</v>
      </c>
    </row>
    <row r="6" spans="1:7" ht="25.2" customHeight="1" x14ac:dyDescent="0.3">
      <c r="A6" s="189" t="s">
        <v>28</v>
      </c>
      <c r="B6" s="214" t="s">
        <v>49</v>
      </c>
      <c r="C6" s="215"/>
      <c r="D6" s="215"/>
      <c r="E6" s="215"/>
      <c r="F6" s="215"/>
    </row>
    <row r="7" spans="1:7" ht="51.6" customHeight="1" x14ac:dyDescent="0.3">
      <c r="A7" s="180">
        <v>1</v>
      </c>
      <c r="B7" s="186" t="s">
        <v>628</v>
      </c>
      <c r="C7" s="184" t="s">
        <v>2</v>
      </c>
      <c r="D7" s="319">
        <f>1600*G7</f>
        <v>848</v>
      </c>
      <c r="E7" s="182"/>
      <c r="F7" s="182"/>
      <c r="G7" s="170">
        <v>0.53</v>
      </c>
    </row>
    <row r="8" spans="1:7" ht="130.94999999999999" customHeight="1" x14ac:dyDescent="0.3">
      <c r="A8" s="180">
        <v>2</v>
      </c>
      <c r="B8" s="186" t="s">
        <v>627</v>
      </c>
      <c r="C8" s="184"/>
      <c r="D8" s="319"/>
      <c r="E8" s="182"/>
      <c r="F8" s="182"/>
    </row>
    <row r="9" spans="1:7" ht="29.4" customHeight="1" x14ac:dyDescent="0.3">
      <c r="A9" s="181" t="s">
        <v>626</v>
      </c>
      <c r="B9" s="187" t="s">
        <v>625</v>
      </c>
      <c r="C9" s="184" t="s">
        <v>1</v>
      </c>
      <c r="D9" s="319">
        <f>500*G7</f>
        <v>265</v>
      </c>
      <c r="E9" s="182"/>
      <c r="F9" s="182"/>
    </row>
    <row r="10" spans="1:7" ht="51.6" customHeight="1" x14ac:dyDescent="0.3">
      <c r="A10" s="180">
        <v>3</v>
      </c>
      <c r="B10" s="186" t="s">
        <v>624</v>
      </c>
      <c r="C10" s="192"/>
      <c r="D10" s="319"/>
      <c r="E10" s="182"/>
      <c r="F10" s="182"/>
    </row>
    <row r="11" spans="1:7" ht="132.6" customHeight="1" x14ac:dyDescent="0.3">
      <c r="A11" s="181" t="s">
        <v>623</v>
      </c>
      <c r="B11" s="187" t="s">
        <v>67</v>
      </c>
      <c r="C11" s="184" t="s">
        <v>1</v>
      </c>
      <c r="D11" s="319">
        <f>368*G7</f>
        <v>195.04000000000002</v>
      </c>
      <c r="E11" s="182"/>
      <c r="F11" s="182"/>
    </row>
    <row r="12" spans="1:7" ht="101.4" customHeight="1" x14ac:dyDescent="0.3">
      <c r="A12" s="181" t="s">
        <v>622</v>
      </c>
      <c r="B12" s="187" t="s">
        <v>68</v>
      </c>
      <c r="C12" s="184" t="s">
        <v>1</v>
      </c>
      <c r="D12" s="319">
        <f>160*G7</f>
        <v>84.800000000000011</v>
      </c>
      <c r="E12" s="182"/>
      <c r="F12" s="182"/>
    </row>
    <row r="13" spans="1:7" ht="115.2" customHeight="1" x14ac:dyDescent="0.3">
      <c r="A13" s="181" t="s">
        <v>621</v>
      </c>
      <c r="B13" s="187" t="s">
        <v>69</v>
      </c>
      <c r="C13" s="184" t="s">
        <v>1</v>
      </c>
      <c r="D13" s="319">
        <f>160*G7</f>
        <v>84.800000000000011</v>
      </c>
      <c r="E13" s="182"/>
      <c r="F13" s="182"/>
    </row>
    <row r="14" spans="1:7" ht="159.6" customHeight="1" x14ac:dyDescent="0.3">
      <c r="A14" s="181" t="s">
        <v>620</v>
      </c>
      <c r="B14" s="191" t="s">
        <v>619</v>
      </c>
      <c r="C14" s="184" t="s">
        <v>1</v>
      </c>
      <c r="D14" s="319">
        <f>32*G7</f>
        <v>16.96</v>
      </c>
      <c r="E14" s="182"/>
      <c r="F14" s="182"/>
    </row>
    <row r="15" spans="1:7" ht="24.9" customHeight="1" x14ac:dyDescent="0.3">
      <c r="A15" s="190"/>
      <c r="B15" s="185" t="s">
        <v>62</v>
      </c>
      <c r="C15" s="178" t="s">
        <v>61</v>
      </c>
      <c r="D15" s="178"/>
      <c r="E15" s="178"/>
      <c r="F15" s="178"/>
    </row>
    <row r="16" spans="1:7" ht="16.95" customHeight="1" x14ac:dyDescent="0.3">
      <c r="A16" s="213"/>
      <c r="B16" s="210"/>
      <c r="C16" s="210"/>
      <c r="D16" s="210"/>
      <c r="E16" s="210"/>
      <c r="F16" s="210"/>
    </row>
    <row r="17" spans="1:6" ht="24.9" customHeight="1" x14ac:dyDescent="0.3">
      <c r="A17" s="189" t="s">
        <v>29</v>
      </c>
      <c r="B17" s="214" t="s">
        <v>3</v>
      </c>
      <c r="C17" s="215"/>
      <c r="D17" s="215"/>
      <c r="E17" s="215"/>
      <c r="F17" s="215"/>
    </row>
    <row r="18" spans="1:6" ht="45" customHeight="1" x14ac:dyDescent="0.3">
      <c r="A18" s="180">
        <v>1</v>
      </c>
      <c r="B18" s="186" t="s">
        <v>618</v>
      </c>
      <c r="C18" s="184" t="s">
        <v>1</v>
      </c>
      <c r="D18" s="319">
        <f>19000*G7</f>
        <v>10070</v>
      </c>
      <c r="E18" s="182"/>
      <c r="F18" s="182"/>
    </row>
    <row r="19" spans="1:6" ht="30" customHeight="1" x14ac:dyDescent="0.3">
      <c r="A19" s="180">
        <v>2</v>
      </c>
      <c r="B19" s="186" t="s">
        <v>617</v>
      </c>
      <c r="C19" s="184" t="s">
        <v>1</v>
      </c>
      <c r="D19" s="319">
        <f>19000*G7</f>
        <v>10070</v>
      </c>
      <c r="E19" s="182"/>
      <c r="F19" s="182"/>
    </row>
    <row r="20" spans="1:6" ht="43.95" customHeight="1" x14ac:dyDescent="0.3">
      <c r="A20" s="180">
        <v>3</v>
      </c>
      <c r="B20" s="186" t="s">
        <v>616</v>
      </c>
      <c r="C20" s="184" t="s">
        <v>1</v>
      </c>
      <c r="D20" s="319">
        <f>130*G7</f>
        <v>68.900000000000006</v>
      </c>
      <c r="E20" s="182"/>
      <c r="F20" s="182"/>
    </row>
    <row r="21" spans="1:6" ht="30" customHeight="1" x14ac:dyDescent="0.3">
      <c r="A21" s="180">
        <v>4</v>
      </c>
      <c r="B21" s="186" t="s">
        <v>615</v>
      </c>
      <c r="C21" s="184" t="s">
        <v>1</v>
      </c>
      <c r="D21" s="319">
        <f>130*G7</f>
        <v>68.900000000000006</v>
      </c>
      <c r="E21" s="182"/>
      <c r="F21" s="182"/>
    </row>
    <row r="22" spans="1:6" ht="34.200000000000003" customHeight="1" x14ac:dyDescent="0.3">
      <c r="A22" s="180">
        <v>6</v>
      </c>
      <c r="B22" s="186" t="s">
        <v>614</v>
      </c>
      <c r="C22" s="184" t="s">
        <v>1</v>
      </c>
      <c r="D22" s="319">
        <f>50*G7</f>
        <v>26.5</v>
      </c>
      <c r="E22" s="182"/>
      <c r="F22" s="182"/>
    </row>
    <row r="23" spans="1:6" ht="25.2" customHeight="1" x14ac:dyDescent="0.3">
      <c r="A23" s="180">
        <v>8</v>
      </c>
      <c r="B23" s="216" t="s">
        <v>4</v>
      </c>
      <c r="C23" s="210"/>
      <c r="D23" s="210"/>
      <c r="E23" s="210"/>
      <c r="F23" s="210"/>
    </row>
    <row r="24" spans="1:6" ht="47.4" customHeight="1" x14ac:dyDescent="0.3">
      <c r="A24" s="181" t="s">
        <v>30</v>
      </c>
      <c r="B24" s="187" t="s">
        <v>65</v>
      </c>
      <c r="C24" s="184" t="s">
        <v>5</v>
      </c>
      <c r="D24" s="319">
        <f>150*G7</f>
        <v>79.5</v>
      </c>
      <c r="E24" s="182"/>
      <c r="F24" s="182"/>
    </row>
    <row r="25" spans="1:6" ht="18" customHeight="1" x14ac:dyDescent="0.3">
      <c r="A25" s="181" t="s">
        <v>31</v>
      </c>
      <c r="B25" s="187" t="s">
        <v>6</v>
      </c>
      <c r="C25" s="184" t="s">
        <v>5</v>
      </c>
      <c r="D25" s="319">
        <f>2200*G7</f>
        <v>1166</v>
      </c>
      <c r="E25" s="182"/>
      <c r="F25" s="182"/>
    </row>
    <row r="26" spans="1:6" ht="18" customHeight="1" x14ac:dyDescent="0.3">
      <c r="A26" s="181" t="s">
        <v>32</v>
      </c>
      <c r="B26" s="187" t="s">
        <v>7</v>
      </c>
      <c r="C26" s="184" t="s">
        <v>5</v>
      </c>
      <c r="D26" s="319">
        <f>1800*G7</f>
        <v>954</v>
      </c>
      <c r="E26" s="182"/>
      <c r="F26" s="182"/>
    </row>
    <row r="27" spans="1:6" ht="22.2" customHeight="1" x14ac:dyDescent="0.3">
      <c r="A27" s="181" t="s">
        <v>33</v>
      </c>
      <c r="B27" s="187" t="s">
        <v>8</v>
      </c>
      <c r="C27" s="184" t="s">
        <v>5</v>
      </c>
      <c r="D27" s="319">
        <f>360*G7</f>
        <v>190.8</v>
      </c>
      <c r="E27" s="182"/>
      <c r="F27" s="182"/>
    </row>
    <row r="28" spans="1:6" ht="18" customHeight="1" x14ac:dyDescent="0.3">
      <c r="A28" s="181" t="s">
        <v>34</v>
      </c>
      <c r="B28" s="187" t="s">
        <v>9</v>
      </c>
      <c r="C28" s="184" t="s">
        <v>5</v>
      </c>
      <c r="D28" s="319">
        <f>1100*G7</f>
        <v>583</v>
      </c>
      <c r="E28" s="182"/>
      <c r="F28" s="182"/>
    </row>
    <row r="29" spans="1:6" ht="18" customHeight="1" x14ac:dyDescent="0.3">
      <c r="A29" s="181" t="s">
        <v>35</v>
      </c>
      <c r="B29" s="187" t="s">
        <v>10</v>
      </c>
      <c r="C29" s="184" t="s">
        <v>5</v>
      </c>
      <c r="D29" s="319">
        <f>200*G7</f>
        <v>106</v>
      </c>
      <c r="E29" s="182"/>
      <c r="F29" s="182"/>
    </row>
    <row r="30" spans="1:6" ht="23.4" customHeight="1" x14ac:dyDescent="0.3">
      <c r="A30" s="180">
        <v>9</v>
      </c>
      <c r="B30" s="216" t="s">
        <v>11</v>
      </c>
      <c r="C30" s="210"/>
      <c r="D30" s="210"/>
      <c r="E30" s="210"/>
      <c r="F30" s="210"/>
    </row>
    <row r="31" spans="1:6" ht="43.5" customHeight="1" x14ac:dyDescent="0.3">
      <c r="A31" s="181" t="s">
        <v>36</v>
      </c>
      <c r="B31" s="187" t="s">
        <v>12</v>
      </c>
      <c r="C31" s="184" t="s">
        <v>5</v>
      </c>
      <c r="D31" s="319">
        <f>40*G7</f>
        <v>21.200000000000003</v>
      </c>
      <c r="E31" s="182"/>
      <c r="F31" s="182"/>
    </row>
    <row r="32" spans="1:6" ht="18" customHeight="1" x14ac:dyDescent="0.3">
      <c r="A32" s="181" t="s">
        <v>37</v>
      </c>
      <c r="B32" s="187" t="s">
        <v>10</v>
      </c>
      <c r="C32" s="184" t="s">
        <v>5</v>
      </c>
      <c r="D32" s="319">
        <f>320*G7</f>
        <v>169.60000000000002</v>
      </c>
      <c r="E32" s="182"/>
      <c r="F32" s="182"/>
    </row>
    <row r="33" spans="1:6" ht="18" customHeight="1" x14ac:dyDescent="0.3">
      <c r="A33" s="181" t="s">
        <v>38</v>
      </c>
      <c r="B33" s="187" t="s">
        <v>13</v>
      </c>
      <c r="C33" s="184" t="s">
        <v>5</v>
      </c>
      <c r="D33" s="319">
        <f>160*G7</f>
        <v>84.800000000000011</v>
      </c>
      <c r="E33" s="182"/>
      <c r="F33" s="182"/>
    </row>
    <row r="34" spans="1:6" ht="18" customHeight="1" x14ac:dyDescent="0.3">
      <c r="A34" s="181" t="s">
        <v>39</v>
      </c>
      <c r="B34" s="187" t="s">
        <v>14</v>
      </c>
      <c r="C34" s="184" t="s">
        <v>5</v>
      </c>
      <c r="D34" s="319">
        <f>280*G7</f>
        <v>148.4</v>
      </c>
      <c r="E34" s="182"/>
      <c r="F34" s="182"/>
    </row>
    <row r="35" spans="1:6" ht="18" customHeight="1" x14ac:dyDescent="0.3">
      <c r="A35" s="181" t="s">
        <v>40</v>
      </c>
      <c r="B35" s="187" t="s">
        <v>15</v>
      </c>
      <c r="C35" s="184" t="s">
        <v>5</v>
      </c>
      <c r="D35" s="319">
        <f>80*G7</f>
        <v>42.400000000000006</v>
      </c>
      <c r="E35" s="182"/>
      <c r="F35" s="182"/>
    </row>
    <row r="36" spans="1:6" ht="21.6" customHeight="1" x14ac:dyDescent="0.3">
      <c r="A36" s="180">
        <v>10</v>
      </c>
      <c r="B36" s="188" t="s">
        <v>16</v>
      </c>
      <c r="C36" s="184"/>
      <c r="D36" s="319"/>
      <c r="E36" s="182"/>
      <c r="F36" s="182"/>
    </row>
    <row r="37" spans="1:6" ht="18" customHeight="1" x14ac:dyDescent="0.3">
      <c r="A37" s="181" t="s">
        <v>66</v>
      </c>
      <c r="B37" s="187" t="s">
        <v>17</v>
      </c>
      <c r="C37" s="184" t="s">
        <v>5</v>
      </c>
      <c r="D37" s="319">
        <f>310*G7</f>
        <v>164.3</v>
      </c>
      <c r="E37" s="182"/>
      <c r="F37" s="182"/>
    </row>
    <row r="38" spans="1:6" ht="21.6" customHeight="1" x14ac:dyDescent="0.3">
      <c r="A38" s="180">
        <v>11</v>
      </c>
      <c r="B38" s="217" t="s">
        <v>18</v>
      </c>
      <c r="C38" s="210"/>
      <c r="D38" s="210"/>
      <c r="E38" s="210"/>
      <c r="F38" s="210"/>
    </row>
    <row r="39" spans="1:6" ht="45.6" customHeight="1" x14ac:dyDescent="0.3">
      <c r="A39" s="181" t="s">
        <v>41</v>
      </c>
      <c r="B39" s="187" t="s">
        <v>12</v>
      </c>
      <c r="C39" s="184" t="s">
        <v>5</v>
      </c>
      <c r="D39" s="319">
        <f>308.8*G7</f>
        <v>163.66400000000002</v>
      </c>
      <c r="E39" s="182"/>
      <c r="F39" s="182"/>
    </row>
    <row r="40" spans="1:6" ht="18" customHeight="1" x14ac:dyDescent="0.3">
      <c r="A40" s="181" t="s">
        <v>42</v>
      </c>
      <c r="B40" s="187" t="s">
        <v>19</v>
      </c>
      <c r="C40" s="184" t="s">
        <v>5</v>
      </c>
      <c r="D40" s="319">
        <f>963.8*G7</f>
        <v>510.81400000000002</v>
      </c>
      <c r="E40" s="182"/>
      <c r="F40" s="182"/>
    </row>
    <row r="41" spans="1:6" ht="18" customHeight="1" x14ac:dyDescent="0.3">
      <c r="A41" s="181" t="s">
        <v>43</v>
      </c>
      <c r="B41" s="187" t="s">
        <v>20</v>
      </c>
      <c r="C41" s="184" t="s">
        <v>5</v>
      </c>
      <c r="D41" s="319">
        <f>648.5*G7</f>
        <v>343.70500000000004</v>
      </c>
      <c r="E41" s="182"/>
      <c r="F41" s="182"/>
    </row>
    <row r="42" spans="1:6" ht="21.6" customHeight="1" x14ac:dyDescent="0.3">
      <c r="A42" s="181" t="s">
        <v>44</v>
      </c>
      <c r="B42" s="187" t="s">
        <v>21</v>
      </c>
      <c r="C42" s="184" t="s">
        <v>5</v>
      </c>
      <c r="D42" s="319">
        <f>488.75*G7</f>
        <v>259.03750000000002</v>
      </c>
      <c r="E42" s="182"/>
      <c r="F42" s="182"/>
    </row>
    <row r="43" spans="1:6" ht="19.95" customHeight="1" x14ac:dyDescent="0.3">
      <c r="A43" s="180">
        <v>12</v>
      </c>
      <c r="B43" s="216" t="s">
        <v>22</v>
      </c>
      <c r="C43" s="210"/>
      <c r="D43" s="210"/>
      <c r="E43" s="210"/>
      <c r="F43" s="210"/>
    </row>
    <row r="44" spans="1:6" ht="40.950000000000003" customHeight="1" x14ac:dyDescent="0.3">
      <c r="A44" s="181" t="s">
        <v>45</v>
      </c>
      <c r="B44" s="187" t="s">
        <v>12</v>
      </c>
      <c r="C44" s="184" t="s">
        <v>5</v>
      </c>
      <c r="D44" s="319">
        <f>360*G7</f>
        <v>190.8</v>
      </c>
      <c r="E44" s="182"/>
      <c r="F44" s="182"/>
    </row>
    <row r="45" spans="1:6" ht="18" customHeight="1" x14ac:dyDescent="0.3">
      <c r="A45" s="181" t="s">
        <v>46</v>
      </c>
      <c r="B45" s="187" t="s">
        <v>23</v>
      </c>
      <c r="C45" s="184" t="s">
        <v>5</v>
      </c>
      <c r="D45" s="319">
        <f>2200*G7</f>
        <v>1166</v>
      </c>
      <c r="E45" s="182"/>
      <c r="F45" s="182"/>
    </row>
    <row r="46" spans="1:6" ht="18" customHeight="1" x14ac:dyDescent="0.3">
      <c r="A46" s="181" t="s">
        <v>47</v>
      </c>
      <c r="B46" s="187" t="s">
        <v>24</v>
      </c>
      <c r="C46" s="184" t="s">
        <v>5</v>
      </c>
      <c r="D46" s="319">
        <f>1100*G7</f>
        <v>583</v>
      </c>
      <c r="E46" s="182"/>
      <c r="F46" s="182"/>
    </row>
    <row r="47" spans="1:6" ht="33" customHeight="1" x14ac:dyDescent="0.3">
      <c r="A47" s="181" t="s">
        <v>48</v>
      </c>
      <c r="B47" s="187" t="s">
        <v>25</v>
      </c>
      <c r="C47" s="184" t="s">
        <v>5</v>
      </c>
      <c r="D47" s="319">
        <f>610*G7</f>
        <v>323.3</v>
      </c>
      <c r="E47" s="182"/>
      <c r="F47" s="182"/>
    </row>
    <row r="48" spans="1:6" ht="118.95" customHeight="1" x14ac:dyDescent="0.3">
      <c r="A48" s="180">
        <v>13</v>
      </c>
      <c r="B48" s="186" t="s">
        <v>613</v>
      </c>
      <c r="C48" s="184" t="s">
        <v>5</v>
      </c>
      <c r="D48" s="319">
        <f>1400*G7</f>
        <v>742</v>
      </c>
      <c r="E48" s="182"/>
      <c r="F48" s="182"/>
    </row>
    <row r="49" spans="1:6" ht="40.200000000000003" customHeight="1" x14ac:dyDescent="0.3">
      <c r="A49" s="180">
        <v>14</v>
      </c>
      <c r="B49" s="186" t="s">
        <v>26</v>
      </c>
      <c r="C49" s="184" t="s">
        <v>5</v>
      </c>
      <c r="D49" s="319">
        <f>1100*G7</f>
        <v>583</v>
      </c>
      <c r="E49" s="182"/>
      <c r="F49" s="182"/>
    </row>
    <row r="50" spans="1:6" ht="90.6" customHeight="1" x14ac:dyDescent="0.3">
      <c r="A50" s="180">
        <v>15</v>
      </c>
      <c r="B50" s="186" t="s">
        <v>612</v>
      </c>
      <c r="C50" s="184" t="s">
        <v>5</v>
      </c>
      <c r="D50" s="319">
        <f>19000*G7</f>
        <v>10070</v>
      </c>
      <c r="E50" s="182"/>
      <c r="F50" s="182"/>
    </row>
    <row r="51" spans="1:6" ht="24.6" customHeight="1" x14ac:dyDescent="0.3">
      <c r="A51" s="181"/>
      <c r="B51" s="185" t="s">
        <v>63</v>
      </c>
      <c r="C51" s="184" t="s">
        <v>61</v>
      </c>
      <c r="D51" s="183"/>
      <c r="E51" s="182"/>
      <c r="F51" s="182"/>
    </row>
    <row r="52" spans="1:6" ht="12" customHeight="1" x14ac:dyDescent="0.3">
      <c r="A52" s="209"/>
      <c r="B52" s="210"/>
      <c r="C52" s="210"/>
      <c r="D52" s="210"/>
      <c r="E52" s="210"/>
      <c r="F52" s="210"/>
    </row>
    <row r="53" spans="1:6" ht="25.95" customHeight="1" x14ac:dyDescent="0.3">
      <c r="A53" s="211" t="s">
        <v>27</v>
      </c>
      <c r="B53" s="212"/>
      <c r="C53" s="212"/>
      <c r="D53" s="212"/>
      <c r="E53" s="212"/>
      <c r="F53" s="212"/>
    </row>
    <row r="54" spans="1:6" s="175" customFormat="1" ht="11.4" customHeight="1" x14ac:dyDescent="0.3">
      <c r="A54" s="213"/>
      <c r="B54" s="210"/>
      <c r="C54" s="210"/>
      <c r="D54" s="210"/>
      <c r="E54" s="210"/>
      <c r="F54" s="210"/>
    </row>
    <row r="55" spans="1:6" s="175" customFormat="1" ht="27" customHeight="1" x14ac:dyDescent="0.3">
      <c r="A55" s="179" t="s">
        <v>28</v>
      </c>
      <c r="B55" s="198" t="s">
        <v>55</v>
      </c>
      <c r="C55" s="199"/>
      <c r="D55" s="199"/>
      <c r="E55" s="200"/>
      <c r="F55" s="178"/>
    </row>
    <row r="56" spans="1:6" s="175" customFormat="1" ht="27" customHeight="1" x14ac:dyDescent="0.3">
      <c r="A56" s="179" t="s">
        <v>29</v>
      </c>
      <c r="B56" s="198" t="s">
        <v>56</v>
      </c>
      <c r="C56" s="199"/>
      <c r="D56" s="199"/>
      <c r="E56" s="200"/>
      <c r="F56" s="178"/>
    </row>
    <row r="57" spans="1:6" s="175" customFormat="1" ht="28.2" customHeight="1" x14ac:dyDescent="0.3">
      <c r="A57" s="177"/>
      <c r="B57" s="198" t="s">
        <v>54</v>
      </c>
      <c r="C57" s="199"/>
      <c r="D57" s="199"/>
      <c r="E57" s="200"/>
      <c r="F57" s="176"/>
    </row>
    <row r="58" spans="1:6" s="175" customFormat="1" x14ac:dyDescent="0.3">
      <c r="A58" s="174"/>
      <c r="B58" s="173"/>
      <c r="C58" s="172"/>
      <c r="D58" s="171"/>
    </row>
    <row r="59" spans="1:6" s="175" customFormat="1" ht="30" customHeight="1" x14ac:dyDescent="0.3">
      <c r="A59" s="207" t="s">
        <v>57</v>
      </c>
      <c r="B59" s="208"/>
      <c r="C59" s="208"/>
      <c r="D59" s="208"/>
      <c r="E59" s="208"/>
      <c r="F59" s="208"/>
    </row>
    <row r="60" spans="1:6" s="175" customFormat="1" ht="30" customHeight="1" x14ac:dyDescent="0.3">
      <c r="A60" s="203" t="s">
        <v>58</v>
      </c>
      <c r="B60" s="204"/>
      <c r="C60" s="204"/>
      <c r="D60" s="204"/>
      <c r="E60" s="204"/>
      <c r="F60" s="204"/>
    </row>
    <row r="61" spans="1:6" s="175" customFormat="1" ht="30" customHeight="1" x14ac:dyDescent="0.3">
      <c r="A61" s="203" t="s">
        <v>59</v>
      </c>
      <c r="B61" s="204"/>
      <c r="C61" s="204"/>
      <c r="D61" s="204"/>
      <c r="E61" s="204"/>
      <c r="F61" s="204"/>
    </row>
    <row r="62" spans="1:6" s="175" customFormat="1" ht="30" customHeight="1" x14ac:dyDescent="0.3">
      <c r="A62" s="201"/>
      <c r="B62" s="202"/>
      <c r="C62" s="202"/>
      <c r="D62" s="202"/>
      <c r="E62" s="202"/>
      <c r="F62" s="202"/>
    </row>
    <row r="63" spans="1:6" s="175" customFormat="1" ht="30" customHeight="1" x14ac:dyDescent="0.3">
      <c r="A63" s="205" t="s">
        <v>60</v>
      </c>
      <c r="B63" s="205"/>
      <c r="C63" s="205"/>
      <c r="D63" s="205"/>
      <c r="E63" s="205"/>
      <c r="F63" s="205"/>
    </row>
    <row r="64" spans="1:6" s="175" customFormat="1" ht="14.4" x14ac:dyDescent="0.3">
      <c r="A64" s="201"/>
      <c r="B64" s="202"/>
      <c r="C64" s="202"/>
      <c r="D64" s="202"/>
      <c r="E64" s="206"/>
      <c r="F64" s="202"/>
    </row>
    <row r="65" spans="1:6" s="175" customFormat="1" ht="14.4" x14ac:dyDescent="0.3">
      <c r="A65" s="201"/>
      <c r="B65" s="202"/>
      <c r="C65" s="202"/>
      <c r="D65" s="202"/>
      <c r="E65" s="202"/>
      <c r="F65" s="202"/>
    </row>
    <row r="66" spans="1:6" s="175" customFormat="1" ht="14.4" x14ac:dyDescent="0.3">
      <c r="A66" s="201"/>
      <c r="B66" s="202"/>
      <c r="C66" s="202"/>
      <c r="D66" s="202"/>
      <c r="E66" s="202"/>
      <c r="F66" s="202"/>
    </row>
    <row r="67" spans="1:6" s="175" customFormat="1" x14ac:dyDescent="0.3">
      <c r="A67" s="174"/>
      <c r="B67" s="173"/>
      <c r="C67" s="172"/>
      <c r="D67" s="171"/>
    </row>
    <row r="68" spans="1:6" s="175" customFormat="1" x14ac:dyDescent="0.3">
      <c r="A68" s="174"/>
      <c r="B68" s="173"/>
      <c r="C68" s="172"/>
      <c r="D68" s="171"/>
    </row>
    <row r="69" spans="1:6" s="175" customFormat="1" x14ac:dyDescent="0.3">
      <c r="A69" s="174"/>
      <c r="B69" s="173"/>
      <c r="C69" s="172"/>
      <c r="D69" s="171"/>
    </row>
    <row r="70" spans="1:6" s="175" customFormat="1" x14ac:dyDescent="0.3">
      <c r="A70" s="174"/>
      <c r="B70" s="173"/>
      <c r="C70" s="172"/>
      <c r="D70" s="171"/>
    </row>
    <row r="71" spans="1:6" s="175" customFormat="1" x14ac:dyDescent="0.3">
      <c r="A71" s="174"/>
      <c r="B71" s="173"/>
      <c r="C71" s="172"/>
      <c r="D71" s="171"/>
    </row>
    <row r="72" spans="1:6" s="175" customFormat="1" x14ac:dyDescent="0.3">
      <c r="A72" s="174"/>
      <c r="B72" s="173"/>
      <c r="C72" s="172"/>
      <c r="D72" s="171"/>
    </row>
    <row r="73" spans="1:6" s="175" customFormat="1" x14ac:dyDescent="0.3">
      <c r="A73" s="174"/>
      <c r="B73" s="173"/>
      <c r="C73" s="172"/>
      <c r="D73" s="171"/>
    </row>
    <row r="74" spans="1:6" s="175" customFormat="1" x14ac:dyDescent="0.3">
      <c r="A74" s="174"/>
      <c r="B74" s="173"/>
      <c r="C74" s="172"/>
      <c r="D74" s="171"/>
    </row>
    <row r="75" spans="1:6" s="175" customFormat="1" x14ac:dyDescent="0.3">
      <c r="A75" s="174"/>
      <c r="B75" s="173"/>
      <c r="C75" s="172"/>
      <c r="D75" s="171"/>
    </row>
    <row r="76" spans="1:6" s="175" customFormat="1" x14ac:dyDescent="0.3">
      <c r="A76" s="174"/>
      <c r="B76" s="173"/>
      <c r="C76" s="172"/>
      <c r="D76" s="171"/>
    </row>
    <row r="77" spans="1:6" s="175" customFormat="1" x14ac:dyDescent="0.3">
      <c r="A77" s="174"/>
      <c r="B77" s="173"/>
      <c r="C77" s="172"/>
      <c r="D77" s="171"/>
    </row>
    <row r="78" spans="1:6" s="175" customFormat="1" x14ac:dyDescent="0.3">
      <c r="A78" s="174"/>
      <c r="B78" s="173"/>
      <c r="C78" s="172"/>
      <c r="D78" s="171"/>
    </row>
    <row r="79" spans="1:6" s="175" customFormat="1" x14ac:dyDescent="0.3">
      <c r="A79" s="174"/>
      <c r="B79" s="173"/>
      <c r="C79" s="172"/>
      <c r="D79" s="171"/>
    </row>
    <row r="80" spans="1:6" s="175" customFormat="1" x14ac:dyDescent="0.3">
      <c r="A80" s="174"/>
      <c r="B80" s="173"/>
      <c r="C80" s="172"/>
      <c r="D80" s="171"/>
    </row>
    <row r="81" spans="1:4" s="175" customFormat="1" x14ac:dyDescent="0.3">
      <c r="A81" s="174"/>
      <c r="B81" s="173"/>
      <c r="C81" s="172"/>
      <c r="D81" s="171"/>
    </row>
    <row r="82" spans="1:4" s="175" customFormat="1" x14ac:dyDescent="0.3">
      <c r="A82" s="174"/>
      <c r="B82" s="173"/>
      <c r="C82" s="172"/>
      <c r="D82" s="171"/>
    </row>
    <row r="83" spans="1:4" s="175" customFormat="1" x14ac:dyDescent="0.3">
      <c r="A83" s="174"/>
      <c r="B83" s="173"/>
      <c r="C83" s="172"/>
      <c r="D83" s="171"/>
    </row>
  </sheetData>
  <mergeCells count="26">
    <mergeCell ref="A1:F1"/>
    <mergeCell ref="A2:F2"/>
    <mergeCell ref="A3:F3"/>
    <mergeCell ref="A4:E4"/>
    <mergeCell ref="B6:F6"/>
    <mergeCell ref="A52:F52"/>
    <mergeCell ref="A53:F53"/>
    <mergeCell ref="A54:F54"/>
    <mergeCell ref="B55:E55"/>
    <mergeCell ref="A16:F16"/>
    <mergeCell ref="B17:F17"/>
    <mergeCell ref="B23:F23"/>
    <mergeCell ref="B30:F30"/>
    <mergeCell ref="B38:F38"/>
    <mergeCell ref="B43:F43"/>
    <mergeCell ref="B56:E56"/>
    <mergeCell ref="B57:E57"/>
    <mergeCell ref="A66:F66"/>
    <mergeCell ref="A60:F60"/>
    <mergeCell ref="A61:F61"/>
    <mergeCell ref="A62:F62"/>
    <mergeCell ref="A63:F63"/>
    <mergeCell ref="A64:D64"/>
    <mergeCell ref="E64:F65"/>
    <mergeCell ref="A65:D65"/>
    <mergeCell ref="A59:F59"/>
  </mergeCells>
  <pageMargins left="0.59055118110236227" right="0.15748031496062992" top="0.78740157480314965" bottom="0.78740157480314965" header="0" footer="0"/>
  <pageSetup paperSize="9" scale="95" fitToHeight="0" orientation="portrait" r:id="rId1"/>
  <headerFooter alignWithMargins="0">
    <oddFooter>&amp;R
&amp;5&amp;K00B050_____________________________________________________________&amp;11&amp;K01+000
&amp;9&amp;K00B050&amp;P/&amp;N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F82D-8C93-49E5-819D-C53338D97D7C}">
  <sheetPr>
    <pageSetUpPr fitToPage="1"/>
  </sheetPr>
  <dimension ref="A1:G83"/>
  <sheetViews>
    <sheetView topLeftCell="A34" zoomScaleNormal="100" workbookViewId="0">
      <selection activeCell="D48" sqref="D48"/>
    </sheetView>
  </sheetViews>
  <sheetFormatPr defaultColWidth="9" defaultRowHeight="13.8" x14ac:dyDescent="0.3"/>
  <cols>
    <col min="1" max="1" width="8.33203125" style="174" customWidth="1"/>
    <col min="2" max="2" width="43.44140625" style="173" customWidth="1"/>
    <col min="3" max="3" width="5.6640625" style="172" bestFit="1" customWidth="1"/>
    <col min="4" max="4" width="11.77734375" style="171" customWidth="1"/>
    <col min="5" max="5" width="13.109375" style="170" customWidth="1"/>
    <col min="6" max="6" width="15.88671875" style="170" customWidth="1"/>
    <col min="7" max="16384" width="9" style="170"/>
  </cols>
  <sheetData>
    <row r="1" spans="1:7" s="197" customFormat="1" ht="25.2" customHeight="1" x14ac:dyDescent="0.3">
      <c r="A1" s="218" t="s">
        <v>51</v>
      </c>
      <c r="B1" s="218"/>
      <c r="C1" s="218"/>
      <c r="D1" s="218"/>
      <c r="E1" s="218"/>
      <c r="F1" s="218"/>
    </row>
    <row r="2" spans="1:7" ht="25.2" customHeight="1" x14ac:dyDescent="0.3">
      <c r="A2" s="218" t="s">
        <v>633</v>
      </c>
      <c r="B2" s="218"/>
      <c r="C2" s="218"/>
      <c r="D2" s="218"/>
      <c r="E2" s="218"/>
      <c r="F2" s="218"/>
    </row>
    <row r="3" spans="1:7" ht="25.2" customHeight="1" x14ac:dyDescent="0.3">
      <c r="A3" s="218" t="s">
        <v>52</v>
      </c>
      <c r="B3" s="218"/>
      <c r="C3" s="218"/>
      <c r="D3" s="218"/>
      <c r="E3" s="218"/>
      <c r="F3" s="218"/>
    </row>
    <row r="4" spans="1:7" ht="25.2" customHeight="1" x14ac:dyDescent="0.3">
      <c r="A4" s="219" t="s">
        <v>632</v>
      </c>
      <c r="B4" s="212"/>
      <c r="C4" s="212"/>
      <c r="D4" s="212"/>
      <c r="E4" s="212"/>
      <c r="F4" s="196" t="s">
        <v>53</v>
      </c>
    </row>
    <row r="5" spans="1:7" s="193" customFormat="1" ht="33.6" customHeight="1" x14ac:dyDescent="0.3">
      <c r="A5" s="189"/>
      <c r="B5" s="195" t="s">
        <v>50</v>
      </c>
      <c r="C5" s="180" t="s">
        <v>0</v>
      </c>
      <c r="D5" s="194" t="s">
        <v>630</v>
      </c>
      <c r="E5" s="180" t="s">
        <v>64</v>
      </c>
      <c r="F5" s="180" t="s">
        <v>629</v>
      </c>
    </row>
    <row r="6" spans="1:7" ht="25.2" customHeight="1" x14ac:dyDescent="0.3">
      <c r="A6" s="189" t="s">
        <v>28</v>
      </c>
      <c r="B6" s="214" t="s">
        <v>49</v>
      </c>
      <c r="C6" s="215"/>
      <c r="D6" s="215"/>
      <c r="E6" s="215"/>
      <c r="F6" s="215"/>
    </row>
    <row r="7" spans="1:7" ht="51.6" customHeight="1" x14ac:dyDescent="0.3">
      <c r="A7" s="180">
        <v>1</v>
      </c>
      <c r="B7" s="186" t="s">
        <v>628</v>
      </c>
      <c r="C7" s="184" t="s">
        <v>2</v>
      </c>
      <c r="D7" s="319">
        <f>1600*G7</f>
        <v>752</v>
      </c>
      <c r="E7" s="182"/>
      <c r="F7" s="182"/>
      <c r="G7" s="170">
        <v>0.47</v>
      </c>
    </row>
    <row r="8" spans="1:7" ht="130.94999999999999" customHeight="1" x14ac:dyDescent="0.3">
      <c r="A8" s="180">
        <v>2</v>
      </c>
      <c r="B8" s="186" t="s">
        <v>627</v>
      </c>
      <c r="C8" s="184"/>
      <c r="D8" s="319"/>
      <c r="E8" s="182"/>
      <c r="F8" s="182"/>
    </row>
    <row r="9" spans="1:7" ht="29.4" customHeight="1" x14ac:dyDescent="0.3">
      <c r="A9" s="181" t="s">
        <v>626</v>
      </c>
      <c r="B9" s="187" t="s">
        <v>625</v>
      </c>
      <c r="C9" s="184" t="s">
        <v>1</v>
      </c>
      <c r="D9" s="319">
        <f>500*G7</f>
        <v>235</v>
      </c>
      <c r="E9" s="182"/>
      <c r="F9" s="182"/>
    </row>
    <row r="10" spans="1:7" ht="51.6" customHeight="1" x14ac:dyDescent="0.3">
      <c r="A10" s="180">
        <v>3</v>
      </c>
      <c r="B10" s="186" t="s">
        <v>624</v>
      </c>
      <c r="C10" s="192"/>
      <c r="D10" s="319"/>
      <c r="E10" s="182"/>
      <c r="F10" s="182"/>
    </row>
    <row r="11" spans="1:7" ht="132.6" customHeight="1" x14ac:dyDescent="0.3">
      <c r="A11" s="181" t="s">
        <v>623</v>
      </c>
      <c r="B11" s="187" t="s">
        <v>67</v>
      </c>
      <c r="C11" s="184" t="s">
        <v>1</v>
      </c>
      <c r="D11" s="319">
        <f>368*G7</f>
        <v>172.95999999999998</v>
      </c>
      <c r="E11" s="182"/>
      <c r="F11" s="182"/>
    </row>
    <row r="12" spans="1:7" ht="101.4" customHeight="1" x14ac:dyDescent="0.3">
      <c r="A12" s="181" t="s">
        <v>622</v>
      </c>
      <c r="B12" s="187" t="s">
        <v>68</v>
      </c>
      <c r="C12" s="184" t="s">
        <v>1</v>
      </c>
      <c r="D12" s="319">
        <f>160*G7</f>
        <v>75.199999999999989</v>
      </c>
      <c r="E12" s="182"/>
      <c r="F12" s="182"/>
    </row>
    <row r="13" spans="1:7" ht="115.2" customHeight="1" x14ac:dyDescent="0.3">
      <c r="A13" s="181" t="s">
        <v>621</v>
      </c>
      <c r="B13" s="187" t="s">
        <v>69</v>
      </c>
      <c r="C13" s="184" t="s">
        <v>1</v>
      </c>
      <c r="D13" s="319">
        <f>160*G7</f>
        <v>75.199999999999989</v>
      </c>
      <c r="E13" s="182"/>
      <c r="F13" s="182"/>
    </row>
    <row r="14" spans="1:7" ht="159.6" customHeight="1" x14ac:dyDescent="0.3">
      <c r="A14" s="181" t="s">
        <v>620</v>
      </c>
      <c r="B14" s="191" t="s">
        <v>619</v>
      </c>
      <c r="C14" s="184" t="s">
        <v>1</v>
      </c>
      <c r="D14" s="319">
        <f>32*G7</f>
        <v>15.04</v>
      </c>
      <c r="E14" s="182"/>
      <c r="F14" s="182"/>
    </row>
    <row r="15" spans="1:7" ht="24.9" customHeight="1" x14ac:dyDescent="0.3">
      <c r="A15" s="190"/>
      <c r="B15" s="185" t="s">
        <v>62</v>
      </c>
      <c r="C15" s="178" t="s">
        <v>61</v>
      </c>
      <c r="D15" s="178"/>
      <c r="E15" s="178"/>
      <c r="F15" s="178"/>
    </row>
    <row r="16" spans="1:7" ht="16.95" customHeight="1" x14ac:dyDescent="0.3">
      <c r="A16" s="213"/>
      <c r="B16" s="210"/>
      <c r="C16" s="210"/>
      <c r="D16" s="210"/>
      <c r="E16" s="210"/>
      <c r="F16" s="210"/>
    </row>
    <row r="17" spans="1:6" ht="24.9" customHeight="1" x14ac:dyDescent="0.3">
      <c r="A17" s="189" t="s">
        <v>29</v>
      </c>
      <c r="B17" s="214" t="s">
        <v>3</v>
      </c>
      <c r="C17" s="215"/>
      <c r="D17" s="215"/>
      <c r="E17" s="215"/>
      <c r="F17" s="215"/>
    </row>
    <row r="18" spans="1:6" ht="45" customHeight="1" x14ac:dyDescent="0.3">
      <c r="A18" s="180">
        <v>1</v>
      </c>
      <c r="B18" s="186" t="s">
        <v>618</v>
      </c>
      <c r="C18" s="184" t="s">
        <v>1</v>
      </c>
      <c r="D18" s="319">
        <f>19000*G7</f>
        <v>8930</v>
      </c>
      <c r="E18" s="182"/>
      <c r="F18" s="182"/>
    </row>
    <row r="19" spans="1:6" ht="30" customHeight="1" x14ac:dyDescent="0.3">
      <c r="A19" s="180">
        <v>2</v>
      </c>
      <c r="B19" s="186" t="s">
        <v>617</v>
      </c>
      <c r="C19" s="184" t="s">
        <v>1</v>
      </c>
      <c r="D19" s="319">
        <f>19000*G7</f>
        <v>8930</v>
      </c>
      <c r="E19" s="182"/>
      <c r="F19" s="182"/>
    </row>
    <row r="20" spans="1:6" ht="43.95" customHeight="1" x14ac:dyDescent="0.3">
      <c r="A20" s="180">
        <v>3</v>
      </c>
      <c r="B20" s="186" t="s">
        <v>616</v>
      </c>
      <c r="C20" s="184" t="s">
        <v>1</v>
      </c>
      <c r="D20" s="319">
        <f>130*G7</f>
        <v>61.099999999999994</v>
      </c>
      <c r="E20" s="182"/>
      <c r="F20" s="182"/>
    </row>
    <row r="21" spans="1:6" ht="30" customHeight="1" x14ac:dyDescent="0.3">
      <c r="A21" s="180">
        <v>4</v>
      </c>
      <c r="B21" s="186" t="s">
        <v>615</v>
      </c>
      <c r="C21" s="184" t="s">
        <v>1</v>
      </c>
      <c r="D21" s="319">
        <f>130*G7</f>
        <v>61.099999999999994</v>
      </c>
      <c r="E21" s="182"/>
      <c r="F21" s="182"/>
    </row>
    <row r="22" spans="1:6" ht="34.200000000000003" customHeight="1" x14ac:dyDescent="0.3">
      <c r="A22" s="180">
        <v>6</v>
      </c>
      <c r="B22" s="186" t="s">
        <v>614</v>
      </c>
      <c r="C22" s="184" t="s">
        <v>1</v>
      </c>
      <c r="D22" s="319">
        <f>50*G7</f>
        <v>23.5</v>
      </c>
      <c r="E22" s="182"/>
      <c r="F22" s="182"/>
    </row>
    <row r="23" spans="1:6" ht="25.2" customHeight="1" x14ac:dyDescent="0.3">
      <c r="A23" s="180">
        <v>8</v>
      </c>
      <c r="B23" s="216" t="s">
        <v>4</v>
      </c>
      <c r="C23" s="210"/>
      <c r="D23" s="210"/>
      <c r="E23" s="210"/>
      <c r="F23" s="210"/>
    </row>
    <row r="24" spans="1:6" ht="47.4" customHeight="1" x14ac:dyDescent="0.3">
      <c r="A24" s="181" t="s">
        <v>30</v>
      </c>
      <c r="B24" s="187" t="s">
        <v>65</v>
      </c>
      <c r="C24" s="184" t="s">
        <v>5</v>
      </c>
      <c r="D24" s="319">
        <f>150*G7</f>
        <v>70.5</v>
      </c>
      <c r="E24" s="182"/>
      <c r="F24" s="182"/>
    </row>
    <row r="25" spans="1:6" ht="18" customHeight="1" x14ac:dyDescent="0.3">
      <c r="A25" s="181" t="s">
        <v>31</v>
      </c>
      <c r="B25" s="187" t="s">
        <v>6</v>
      </c>
      <c r="C25" s="184" t="s">
        <v>5</v>
      </c>
      <c r="D25" s="319">
        <f>2200*G7</f>
        <v>1034</v>
      </c>
      <c r="E25" s="182"/>
      <c r="F25" s="182"/>
    </row>
    <row r="26" spans="1:6" ht="18" customHeight="1" x14ac:dyDescent="0.3">
      <c r="A26" s="181" t="s">
        <v>32</v>
      </c>
      <c r="B26" s="187" t="s">
        <v>7</v>
      </c>
      <c r="C26" s="184" t="s">
        <v>5</v>
      </c>
      <c r="D26" s="319">
        <f>1800*G7</f>
        <v>846</v>
      </c>
      <c r="E26" s="182"/>
      <c r="F26" s="182"/>
    </row>
    <row r="27" spans="1:6" ht="22.2" customHeight="1" x14ac:dyDescent="0.3">
      <c r="A27" s="181" t="s">
        <v>33</v>
      </c>
      <c r="B27" s="187" t="s">
        <v>8</v>
      </c>
      <c r="C27" s="184" t="s">
        <v>5</v>
      </c>
      <c r="D27" s="319">
        <f>360*G7</f>
        <v>169.2</v>
      </c>
      <c r="E27" s="182"/>
      <c r="F27" s="182"/>
    </row>
    <row r="28" spans="1:6" ht="18" customHeight="1" x14ac:dyDescent="0.3">
      <c r="A28" s="181" t="s">
        <v>34</v>
      </c>
      <c r="B28" s="187" t="s">
        <v>9</v>
      </c>
      <c r="C28" s="184" t="s">
        <v>5</v>
      </c>
      <c r="D28" s="319">
        <f>1100*G7</f>
        <v>517</v>
      </c>
      <c r="E28" s="182"/>
      <c r="F28" s="182"/>
    </row>
    <row r="29" spans="1:6" ht="18" customHeight="1" x14ac:dyDescent="0.3">
      <c r="A29" s="181" t="s">
        <v>35</v>
      </c>
      <c r="B29" s="187" t="s">
        <v>10</v>
      </c>
      <c r="C29" s="184" t="s">
        <v>5</v>
      </c>
      <c r="D29" s="319">
        <f>200*G7</f>
        <v>94</v>
      </c>
      <c r="E29" s="182"/>
      <c r="F29" s="182"/>
    </row>
    <row r="30" spans="1:6" ht="23.4" customHeight="1" x14ac:dyDescent="0.3">
      <c r="A30" s="180">
        <v>9</v>
      </c>
      <c r="B30" s="216" t="s">
        <v>11</v>
      </c>
      <c r="C30" s="210"/>
      <c r="D30" s="210"/>
      <c r="E30" s="210"/>
      <c r="F30" s="210"/>
    </row>
    <row r="31" spans="1:6" ht="43.5" customHeight="1" x14ac:dyDescent="0.3">
      <c r="A31" s="181" t="s">
        <v>36</v>
      </c>
      <c r="B31" s="187" t="s">
        <v>12</v>
      </c>
      <c r="C31" s="184" t="s">
        <v>5</v>
      </c>
      <c r="D31" s="319">
        <f>40*G7</f>
        <v>18.799999999999997</v>
      </c>
      <c r="E31" s="182"/>
      <c r="F31" s="182"/>
    </row>
    <row r="32" spans="1:6" ht="18" customHeight="1" x14ac:dyDescent="0.3">
      <c r="A32" s="181" t="s">
        <v>37</v>
      </c>
      <c r="B32" s="187" t="s">
        <v>10</v>
      </c>
      <c r="C32" s="184" t="s">
        <v>5</v>
      </c>
      <c r="D32" s="319">
        <f>320*G7</f>
        <v>150.39999999999998</v>
      </c>
      <c r="E32" s="182"/>
      <c r="F32" s="182"/>
    </row>
    <row r="33" spans="1:6" ht="18" customHeight="1" x14ac:dyDescent="0.3">
      <c r="A33" s="181" t="s">
        <v>38</v>
      </c>
      <c r="B33" s="187" t="s">
        <v>13</v>
      </c>
      <c r="C33" s="184" t="s">
        <v>5</v>
      </c>
      <c r="D33" s="319">
        <f>160*G7</f>
        <v>75.199999999999989</v>
      </c>
      <c r="E33" s="182"/>
      <c r="F33" s="182"/>
    </row>
    <row r="34" spans="1:6" ht="18" customHeight="1" x14ac:dyDescent="0.3">
      <c r="A34" s="181" t="s">
        <v>39</v>
      </c>
      <c r="B34" s="187" t="s">
        <v>14</v>
      </c>
      <c r="C34" s="184" t="s">
        <v>5</v>
      </c>
      <c r="D34" s="319">
        <f>280*G7</f>
        <v>131.6</v>
      </c>
      <c r="E34" s="182"/>
      <c r="F34" s="182"/>
    </row>
    <row r="35" spans="1:6" ht="18" customHeight="1" x14ac:dyDescent="0.3">
      <c r="A35" s="181" t="s">
        <v>40</v>
      </c>
      <c r="B35" s="187" t="s">
        <v>15</v>
      </c>
      <c r="C35" s="184" t="s">
        <v>5</v>
      </c>
      <c r="D35" s="319">
        <f>80*G7</f>
        <v>37.599999999999994</v>
      </c>
      <c r="E35" s="182"/>
      <c r="F35" s="182"/>
    </row>
    <row r="36" spans="1:6" ht="21.6" customHeight="1" x14ac:dyDescent="0.3">
      <c r="A36" s="180">
        <v>10</v>
      </c>
      <c r="B36" s="188" t="s">
        <v>16</v>
      </c>
      <c r="C36" s="184"/>
      <c r="D36" s="319"/>
      <c r="E36" s="182"/>
      <c r="F36" s="182"/>
    </row>
    <row r="37" spans="1:6" ht="18" customHeight="1" x14ac:dyDescent="0.3">
      <c r="A37" s="181" t="s">
        <v>66</v>
      </c>
      <c r="B37" s="187" t="s">
        <v>17</v>
      </c>
      <c r="C37" s="184" t="s">
        <v>5</v>
      </c>
      <c r="D37" s="319">
        <f>310*G7</f>
        <v>145.69999999999999</v>
      </c>
      <c r="E37" s="182"/>
      <c r="F37" s="182"/>
    </row>
    <row r="38" spans="1:6" ht="21.6" customHeight="1" x14ac:dyDescent="0.3">
      <c r="A38" s="180">
        <v>11</v>
      </c>
      <c r="B38" s="217" t="s">
        <v>18</v>
      </c>
      <c r="C38" s="210"/>
      <c r="D38" s="210"/>
      <c r="E38" s="210"/>
      <c r="F38" s="210"/>
    </row>
    <row r="39" spans="1:6" ht="45.6" customHeight="1" x14ac:dyDescent="0.3">
      <c r="A39" s="181" t="s">
        <v>41</v>
      </c>
      <c r="B39" s="187" t="s">
        <v>12</v>
      </c>
      <c r="C39" s="184" t="s">
        <v>5</v>
      </c>
      <c r="D39" s="319">
        <f>308.8*G7</f>
        <v>145.136</v>
      </c>
      <c r="E39" s="182"/>
      <c r="F39" s="182"/>
    </row>
    <row r="40" spans="1:6" ht="18" customHeight="1" x14ac:dyDescent="0.3">
      <c r="A40" s="181" t="s">
        <v>42</v>
      </c>
      <c r="B40" s="187" t="s">
        <v>19</v>
      </c>
      <c r="C40" s="184" t="s">
        <v>5</v>
      </c>
      <c r="D40" s="319">
        <f>963.8*G7</f>
        <v>452.98599999999993</v>
      </c>
      <c r="E40" s="182"/>
      <c r="F40" s="182"/>
    </row>
    <row r="41" spans="1:6" ht="18" customHeight="1" x14ac:dyDescent="0.3">
      <c r="A41" s="181" t="s">
        <v>43</v>
      </c>
      <c r="B41" s="187" t="s">
        <v>20</v>
      </c>
      <c r="C41" s="184" t="s">
        <v>5</v>
      </c>
      <c r="D41" s="319">
        <f>648.5*G7</f>
        <v>304.79499999999996</v>
      </c>
      <c r="E41" s="182"/>
      <c r="F41" s="182"/>
    </row>
    <row r="42" spans="1:6" ht="21.6" customHeight="1" x14ac:dyDescent="0.3">
      <c r="A42" s="181" t="s">
        <v>44</v>
      </c>
      <c r="B42" s="187" t="s">
        <v>21</v>
      </c>
      <c r="C42" s="184" t="s">
        <v>5</v>
      </c>
      <c r="D42" s="319">
        <f>488.75*G7</f>
        <v>229.71249999999998</v>
      </c>
      <c r="E42" s="182"/>
      <c r="F42" s="182"/>
    </row>
    <row r="43" spans="1:6" ht="19.95" customHeight="1" x14ac:dyDescent="0.3">
      <c r="A43" s="180">
        <v>12</v>
      </c>
      <c r="B43" s="216" t="s">
        <v>22</v>
      </c>
      <c r="C43" s="210"/>
      <c r="D43" s="210"/>
      <c r="E43" s="210"/>
      <c r="F43" s="210"/>
    </row>
    <row r="44" spans="1:6" ht="40.950000000000003" customHeight="1" x14ac:dyDescent="0.3">
      <c r="A44" s="181" t="s">
        <v>45</v>
      </c>
      <c r="B44" s="187" t="s">
        <v>12</v>
      </c>
      <c r="C44" s="184" t="s">
        <v>5</v>
      </c>
      <c r="D44" s="319">
        <f>360*G7</f>
        <v>169.2</v>
      </c>
      <c r="E44" s="182"/>
      <c r="F44" s="182"/>
    </row>
    <row r="45" spans="1:6" ht="18" customHeight="1" x14ac:dyDescent="0.3">
      <c r="A45" s="181" t="s">
        <v>46</v>
      </c>
      <c r="B45" s="187" t="s">
        <v>23</v>
      </c>
      <c r="C45" s="184" t="s">
        <v>5</v>
      </c>
      <c r="D45" s="319">
        <f>2200*G7</f>
        <v>1034</v>
      </c>
      <c r="E45" s="182"/>
      <c r="F45" s="182"/>
    </row>
    <row r="46" spans="1:6" ht="18" customHeight="1" x14ac:dyDescent="0.3">
      <c r="A46" s="181" t="s">
        <v>47</v>
      </c>
      <c r="B46" s="187" t="s">
        <v>24</v>
      </c>
      <c r="C46" s="184" t="s">
        <v>5</v>
      </c>
      <c r="D46" s="319">
        <f>1100*G7</f>
        <v>517</v>
      </c>
      <c r="E46" s="182"/>
      <c r="F46" s="182"/>
    </row>
    <row r="47" spans="1:6" ht="33" customHeight="1" x14ac:dyDescent="0.3">
      <c r="A47" s="181" t="s">
        <v>48</v>
      </c>
      <c r="B47" s="187" t="s">
        <v>25</v>
      </c>
      <c r="C47" s="184" t="s">
        <v>5</v>
      </c>
      <c r="D47" s="319">
        <f>610*G7</f>
        <v>286.7</v>
      </c>
      <c r="E47" s="182"/>
      <c r="F47" s="182"/>
    </row>
    <row r="48" spans="1:6" ht="118.95" customHeight="1" x14ac:dyDescent="0.3">
      <c r="A48" s="180">
        <v>13</v>
      </c>
      <c r="B48" s="186" t="s">
        <v>613</v>
      </c>
      <c r="C48" s="184" t="s">
        <v>5</v>
      </c>
      <c r="D48" s="319">
        <f>1400*G7</f>
        <v>658</v>
      </c>
      <c r="E48" s="182"/>
      <c r="F48" s="182"/>
    </row>
    <row r="49" spans="1:6" ht="40.200000000000003" customHeight="1" x14ac:dyDescent="0.3">
      <c r="A49" s="180">
        <v>14</v>
      </c>
      <c r="B49" s="186" t="s">
        <v>26</v>
      </c>
      <c r="C49" s="184" t="s">
        <v>5</v>
      </c>
      <c r="D49" s="319">
        <f>1100*G7</f>
        <v>517</v>
      </c>
      <c r="E49" s="182"/>
      <c r="F49" s="182"/>
    </row>
    <row r="50" spans="1:6" ht="90.6" customHeight="1" x14ac:dyDescent="0.3">
      <c r="A50" s="180">
        <v>15</v>
      </c>
      <c r="B50" s="186" t="s">
        <v>612</v>
      </c>
      <c r="C50" s="184" t="s">
        <v>5</v>
      </c>
      <c r="D50" s="319">
        <f>19000*G7</f>
        <v>8930</v>
      </c>
      <c r="E50" s="182"/>
      <c r="F50" s="182"/>
    </row>
    <row r="51" spans="1:6" ht="24.6" customHeight="1" x14ac:dyDescent="0.3">
      <c r="A51" s="181"/>
      <c r="B51" s="185" t="s">
        <v>63</v>
      </c>
      <c r="C51" s="184" t="s">
        <v>61</v>
      </c>
      <c r="D51" s="183"/>
      <c r="E51" s="182"/>
      <c r="F51" s="182"/>
    </row>
    <row r="52" spans="1:6" ht="12" customHeight="1" x14ac:dyDescent="0.3">
      <c r="A52" s="209"/>
      <c r="B52" s="210"/>
      <c r="C52" s="210"/>
      <c r="D52" s="210"/>
      <c r="E52" s="210"/>
      <c r="F52" s="210"/>
    </row>
    <row r="53" spans="1:6" ht="25.95" customHeight="1" x14ac:dyDescent="0.3">
      <c r="A53" s="211" t="s">
        <v>27</v>
      </c>
      <c r="B53" s="212"/>
      <c r="C53" s="212"/>
      <c r="D53" s="212"/>
      <c r="E53" s="212"/>
      <c r="F53" s="212"/>
    </row>
    <row r="54" spans="1:6" s="175" customFormat="1" ht="11.4" customHeight="1" x14ac:dyDescent="0.3">
      <c r="A54" s="213"/>
      <c r="B54" s="210"/>
      <c r="C54" s="210"/>
      <c r="D54" s="210"/>
      <c r="E54" s="210"/>
      <c r="F54" s="210"/>
    </row>
    <row r="55" spans="1:6" s="175" customFormat="1" ht="27" customHeight="1" x14ac:dyDescent="0.3">
      <c r="A55" s="179" t="s">
        <v>28</v>
      </c>
      <c r="B55" s="198" t="s">
        <v>55</v>
      </c>
      <c r="C55" s="199"/>
      <c r="D55" s="199"/>
      <c r="E55" s="200"/>
      <c r="F55" s="178"/>
    </row>
    <row r="56" spans="1:6" s="175" customFormat="1" ht="27" customHeight="1" x14ac:dyDescent="0.3">
      <c r="A56" s="179" t="s">
        <v>29</v>
      </c>
      <c r="B56" s="198" t="s">
        <v>56</v>
      </c>
      <c r="C56" s="199"/>
      <c r="D56" s="199"/>
      <c r="E56" s="200"/>
      <c r="F56" s="178"/>
    </row>
    <row r="57" spans="1:6" s="175" customFormat="1" ht="28.2" customHeight="1" x14ac:dyDescent="0.3">
      <c r="A57" s="177"/>
      <c r="B57" s="198" t="s">
        <v>54</v>
      </c>
      <c r="C57" s="199"/>
      <c r="D57" s="199"/>
      <c r="E57" s="200"/>
      <c r="F57" s="176"/>
    </row>
    <row r="58" spans="1:6" s="175" customFormat="1" x14ac:dyDescent="0.3">
      <c r="A58" s="174"/>
      <c r="B58" s="173"/>
      <c r="C58" s="172"/>
      <c r="D58" s="171"/>
    </row>
    <row r="59" spans="1:6" s="175" customFormat="1" ht="30" customHeight="1" x14ac:dyDescent="0.3">
      <c r="A59" s="207" t="s">
        <v>57</v>
      </c>
      <c r="B59" s="208"/>
      <c r="C59" s="208"/>
      <c r="D59" s="208"/>
      <c r="E59" s="208"/>
      <c r="F59" s="208"/>
    </row>
    <row r="60" spans="1:6" s="175" customFormat="1" ht="30" customHeight="1" x14ac:dyDescent="0.3">
      <c r="A60" s="203" t="s">
        <v>58</v>
      </c>
      <c r="B60" s="204"/>
      <c r="C60" s="204"/>
      <c r="D60" s="204"/>
      <c r="E60" s="204"/>
      <c r="F60" s="204"/>
    </row>
    <row r="61" spans="1:6" s="175" customFormat="1" ht="30" customHeight="1" x14ac:dyDescent="0.3">
      <c r="A61" s="203" t="s">
        <v>59</v>
      </c>
      <c r="B61" s="204"/>
      <c r="C61" s="204"/>
      <c r="D61" s="204"/>
      <c r="E61" s="204"/>
      <c r="F61" s="204"/>
    </row>
    <row r="62" spans="1:6" s="175" customFormat="1" ht="30" customHeight="1" x14ac:dyDescent="0.3">
      <c r="A62" s="201"/>
      <c r="B62" s="202"/>
      <c r="C62" s="202"/>
      <c r="D62" s="202"/>
      <c r="E62" s="202"/>
      <c r="F62" s="202"/>
    </row>
    <row r="63" spans="1:6" s="175" customFormat="1" ht="30" customHeight="1" x14ac:dyDescent="0.3">
      <c r="A63" s="205" t="s">
        <v>60</v>
      </c>
      <c r="B63" s="205"/>
      <c r="C63" s="205"/>
      <c r="D63" s="205"/>
      <c r="E63" s="205"/>
      <c r="F63" s="205"/>
    </row>
    <row r="64" spans="1:6" s="175" customFormat="1" ht="14.4" x14ac:dyDescent="0.3">
      <c r="A64" s="201"/>
      <c r="B64" s="202"/>
      <c r="C64" s="202"/>
      <c r="D64" s="202"/>
      <c r="E64" s="206"/>
      <c r="F64" s="202"/>
    </row>
    <row r="65" spans="1:6" s="175" customFormat="1" ht="14.4" x14ac:dyDescent="0.3">
      <c r="A65" s="201"/>
      <c r="B65" s="202"/>
      <c r="C65" s="202"/>
      <c r="D65" s="202"/>
      <c r="E65" s="202"/>
      <c r="F65" s="202"/>
    </row>
    <row r="66" spans="1:6" s="175" customFormat="1" ht="14.4" x14ac:dyDescent="0.3">
      <c r="A66" s="201"/>
      <c r="B66" s="202"/>
      <c r="C66" s="202"/>
      <c r="D66" s="202"/>
      <c r="E66" s="202"/>
      <c r="F66" s="202"/>
    </row>
    <row r="67" spans="1:6" s="175" customFormat="1" x14ac:dyDescent="0.3">
      <c r="A67" s="174"/>
      <c r="B67" s="173"/>
      <c r="C67" s="172"/>
      <c r="D67" s="171"/>
    </row>
    <row r="68" spans="1:6" s="175" customFormat="1" x14ac:dyDescent="0.3">
      <c r="A68" s="174"/>
      <c r="B68" s="173"/>
      <c r="C68" s="172"/>
      <c r="D68" s="171"/>
    </row>
    <row r="69" spans="1:6" s="175" customFormat="1" x14ac:dyDescent="0.3">
      <c r="A69" s="174"/>
      <c r="B69" s="173"/>
      <c r="C69" s="172"/>
      <c r="D69" s="171"/>
    </row>
    <row r="70" spans="1:6" s="175" customFormat="1" x14ac:dyDescent="0.3">
      <c r="A70" s="174"/>
      <c r="B70" s="173"/>
      <c r="C70" s="172"/>
      <c r="D70" s="171"/>
    </row>
    <row r="71" spans="1:6" s="175" customFormat="1" x14ac:dyDescent="0.3">
      <c r="A71" s="174"/>
      <c r="B71" s="173"/>
      <c r="C71" s="172"/>
      <c r="D71" s="171"/>
    </row>
    <row r="72" spans="1:6" s="175" customFormat="1" x14ac:dyDescent="0.3">
      <c r="A72" s="174"/>
      <c r="B72" s="173"/>
      <c r="C72" s="172"/>
      <c r="D72" s="171"/>
    </row>
    <row r="73" spans="1:6" s="175" customFormat="1" x14ac:dyDescent="0.3">
      <c r="A73" s="174"/>
      <c r="B73" s="173"/>
      <c r="C73" s="172"/>
      <c r="D73" s="171"/>
    </row>
    <row r="74" spans="1:6" s="175" customFormat="1" x14ac:dyDescent="0.3">
      <c r="A74" s="174"/>
      <c r="B74" s="173"/>
      <c r="C74" s="172"/>
      <c r="D74" s="171"/>
    </row>
    <row r="75" spans="1:6" s="175" customFormat="1" x14ac:dyDescent="0.3">
      <c r="A75" s="174"/>
      <c r="B75" s="173"/>
      <c r="C75" s="172"/>
      <c r="D75" s="171"/>
    </row>
    <row r="76" spans="1:6" s="175" customFormat="1" x14ac:dyDescent="0.3">
      <c r="A76" s="174"/>
      <c r="B76" s="173"/>
      <c r="C76" s="172"/>
      <c r="D76" s="171"/>
    </row>
    <row r="77" spans="1:6" s="175" customFormat="1" x14ac:dyDescent="0.3">
      <c r="A77" s="174"/>
      <c r="B77" s="173"/>
      <c r="C77" s="172"/>
      <c r="D77" s="171"/>
    </row>
    <row r="78" spans="1:6" s="175" customFormat="1" x14ac:dyDescent="0.3">
      <c r="A78" s="174"/>
      <c r="B78" s="173"/>
      <c r="C78" s="172"/>
      <c r="D78" s="171"/>
    </row>
    <row r="79" spans="1:6" s="175" customFormat="1" x14ac:dyDescent="0.3">
      <c r="A79" s="174"/>
      <c r="B79" s="173"/>
      <c r="C79" s="172"/>
      <c r="D79" s="171"/>
    </row>
    <row r="80" spans="1:6" s="175" customFormat="1" x14ac:dyDescent="0.3">
      <c r="A80" s="174"/>
      <c r="B80" s="173"/>
      <c r="C80" s="172"/>
      <c r="D80" s="171"/>
    </row>
    <row r="81" spans="1:4" s="175" customFormat="1" x14ac:dyDescent="0.3">
      <c r="A81" s="174"/>
      <c r="B81" s="173"/>
      <c r="C81" s="172"/>
      <c r="D81" s="171"/>
    </row>
    <row r="82" spans="1:4" s="175" customFormat="1" x14ac:dyDescent="0.3">
      <c r="A82" s="174"/>
      <c r="B82" s="173"/>
      <c r="C82" s="172"/>
      <c r="D82" s="171"/>
    </row>
    <row r="83" spans="1:4" s="175" customFormat="1" x14ac:dyDescent="0.3">
      <c r="A83" s="174"/>
      <c r="B83" s="173"/>
      <c r="C83" s="172"/>
      <c r="D83" s="171"/>
    </row>
  </sheetData>
  <mergeCells count="26">
    <mergeCell ref="A66:F66"/>
    <mergeCell ref="A60:F60"/>
    <mergeCell ref="A61:F61"/>
    <mergeCell ref="A62:F62"/>
    <mergeCell ref="A63:F63"/>
    <mergeCell ref="A64:D64"/>
    <mergeCell ref="E64:F65"/>
    <mergeCell ref="A65:D65"/>
    <mergeCell ref="A59:F59"/>
    <mergeCell ref="B17:F17"/>
    <mergeCell ref="B23:F23"/>
    <mergeCell ref="B30:F30"/>
    <mergeCell ref="B38:F38"/>
    <mergeCell ref="B43:F43"/>
    <mergeCell ref="A52:F52"/>
    <mergeCell ref="A53:F53"/>
    <mergeCell ref="A54:F54"/>
    <mergeCell ref="B55:E55"/>
    <mergeCell ref="B56:E56"/>
    <mergeCell ref="B57:E57"/>
    <mergeCell ref="A16:F16"/>
    <mergeCell ref="A1:F1"/>
    <mergeCell ref="A2:F2"/>
    <mergeCell ref="A3:F3"/>
    <mergeCell ref="A4:E4"/>
    <mergeCell ref="B6:F6"/>
  </mergeCells>
  <pageMargins left="0.59055118110236227" right="0.15748031496062992" top="0.78740157480314965" bottom="0.78740157480314965" header="0" footer="0"/>
  <pageSetup paperSize="9" scale="95" fitToHeight="0" orientation="portrait" r:id="rId1"/>
  <headerFooter alignWithMargins="0">
    <oddFooter>&amp;R
&amp;5&amp;K00B050_____________________________________________________________&amp;11&amp;K01+000
&amp;9&amp;K00B050&amp;P/&amp;N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A0A63-CE3F-43EA-828C-10F0C37EEA1E}">
  <sheetPr>
    <pageSetUpPr fitToPage="1"/>
  </sheetPr>
  <dimension ref="A1:I227"/>
  <sheetViews>
    <sheetView zoomScaleNormal="100" workbookViewId="0">
      <selection activeCell="A6" sqref="A6:H6"/>
    </sheetView>
  </sheetViews>
  <sheetFormatPr defaultRowHeight="14.4" x14ac:dyDescent="0.3"/>
  <cols>
    <col min="1" max="1" width="4" customWidth="1"/>
    <col min="2" max="3" width="8.77734375" customWidth="1"/>
    <col min="4" max="4" width="19" customWidth="1"/>
    <col min="7" max="7" width="13.77734375" customWidth="1"/>
    <col min="8" max="8" width="17.33203125" customWidth="1"/>
  </cols>
  <sheetData>
    <row r="1" spans="1:8" x14ac:dyDescent="0.3">
      <c r="A1" s="221" t="s">
        <v>70</v>
      </c>
      <c r="B1" s="221"/>
      <c r="C1" s="120"/>
      <c r="D1" s="97" t="s">
        <v>607</v>
      </c>
      <c r="E1" s="98"/>
      <c r="F1" s="100"/>
      <c r="G1" s="100"/>
      <c r="H1" s="99"/>
    </row>
    <row r="2" spans="1:8" x14ac:dyDescent="0.3">
      <c r="A2" s="221" t="s">
        <v>71</v>
      </c>
      <c r="B2" s="221"/>
      <c r="C2" s="121"/>
      <c r="D2" s="252" t="s">
        <v>608</v>
      </c>
      <c r="E2" s="253"/>
      <c r="F2" s="253"/>
      <c r="G2" s="253"/>
      <c r="H2" s="254"/>
    </row>
    <row r="3" spans="1:8" x14ac:dyDescent="0.3">
      <c r="A3" s="221" t="s">
        <v>72</v>
      </c>
      <c r="B3" s="221"/>
      <c r="C3" s="121"/>
      <c r="D3" s="222" t="s">
        <v>634</v>
      </c>
      <c r="E3" s="223"/>
      <c r="F3" s="223"/>
      <c r="G3" s="223"/>
      <c r="H3" s="224"/>
    </row>
    <row r="4" spans="1:8" x14ac:dyDescent="0.3">
      <c r="A4" s="221" t="s">
        <v>52</v>
      </c>
      <c r="B4" s="221"/>
      <c r="C4" s="120"/>
      <c r="D4" s="225"/>
      <c r="E4" s="225"/>
      <c r="F4" s="225"/>
      <c r="G4" s="225"/>
      <c r="H4" s="225"/>
    </row>
    <row r="5" spans="1:8" ht="15" thickBot="1" x14ac:dyDescent="0.35">
      <c r="A5" s="26"/>
      <c r="B5" s="27"/>
      <c r="C5" s="27"/>
      <c r="D5" s="28"/>
      <c r="E5" s="27"/>
      <c r="F5" s="27"/>
      <c r="G5" s="28"/>
      <c r="H5" s="28"/>
    </row>
    <row r="6" spans="1:8" ht="18.600000000000001" thickBot="1" x14ac:dyDescent="0.35">
      <c r="A6" s="226" t="s">
        <v>635</v>
      </c>
      <c r="B6" s="226"/>
      <c r="C6" s="226"/>
      <c r="D6" s="226"/>
      <c r="E6" s="226"/>
      <c r="F6" s="226"/>
      <c r="G6" s="226"/>
      <c r="H6" s="226"/>
    </row>
    <row r="7" spans="1:8" ht="15" thickBot="1" x14ac:dyDescent="0.35"/>
    <row r="8" spans="1:8" ht="16.2" thickBot="1" x14ac:dyDescent="0.35">
      <c r="A8" s="255" t="s">
        <v>466</v>
      </c>
      <c r="B8" s="255"/>
      <c r="C8" s="255"/>
      <c r="D8" s="255"/>
      <c r="E8" s="255"/>
      <c r="F8" s="255"/>
      <c r="G8" s="255"/>
      <c r="H8" s="28"/>
    </row>
    <row r="9" spans="1:8" ht="27.6" x14ac:dyDescent="0.3">
      <c r="A9" s="243" t="s">
        <v>73</v>
      </c>
      <c r="B9" s="256" t="s">
        <v>74</v>
      </c>
      <c r="C9" s="256" t="s">
        <v>609</v>
      </c>
      <c r="D9" s="245" t="s">
        <v>75</v>
      </c>
      <c r="E9" s="256" t="s">
        <v>76</v>
      </c>
      <c r="F9" s="89" t="s">
        <v>605</v>
      </c>
      <c r="G9" s="41" t="s">
        <v>77</v>
      </c>
      <c r="H9" s="244" t="s">
        <v>78</v>
      </c>
    </row>
    <row r="10" spans="1:8" ht="28.2" thickBot="1" x14ac:dyDescent="0.35">
      <c r="A10" s="232"/>
      <c r="B10" s="234"/>
      <c r="C10" s="234"/>
      <c r="D10" s="236"/>
      <c r="E10" s="234"/>
      <c r="F10" s="128" t="s">
        <v>606</v>
      </c>
      <c r="G10" s="129" t="s">
        <v>79</v>
      </c>
      <c r="H10" s="251"/>
    </row>
    <row r="11" spans="1:8" x14ac:dyDescent="0.3">
      <c r="A11" s="158">
        <v>1</v>
      </c>
      <c r="B11" s="74">
        <v>130014</v>
      </c>
      <c r="C11" s="74">
        <v>130161</v>
      </c>
      <c r="D11" s="74" t="s">
        <v>80</v>
      </c>
      <c r="E11" s="123">
        <v>102</v>
      </c>
      <c r="F11" s="139">
        <v>1783</v>
      </c>
      <c r="G11" s="137" t="s">
        <v>473</v>
      </c>
      <c r="H11" s="159"/>
    </row>
    <row r="12" spans="1:8" x14ac:dyDescent="0.3">
      <c r="A12" s="130">
        <v>2</v>
      </c>
      <c r="B12" s="42">
        <v>130141</v>
      </c>
      <c r="C12" s="42">
        <v>130161</v>
      </c>
      <c r="D12" s="42" t="s">
        <v>81</v>
      </c>
      <c r="E12" s="54">
        <v>226071</v>
      </c>
      <c r="F12" s="42">
        <v>777</v>
      </c>
      <c r="G12" s="48" t="s">
        <v>474</v>
      </c>
      <c r="H12" s="56"/>
    </row>
    <row r="13" spans="1:8" x14ac:dyDescent="0.3">
      <c r="A13" s="130">
        <v>3</v>
      </c>
      <c r="B13" s="42">
        <v>130162</v>
      </c>
      <c r="C13" s="42">
        <v>130141</v>
      </c>
      <c r="D13" s="42" t="s">
        <v>82</v>
      </c>
      <c r="E13" s="54">
        <v>408</v>
      </c>
      <c r="F13" s="90">
        <v>1284</v>
      </c>
      <c r="G13" s="48" t="s">
        <v>475</v>
      </c>
      <c r="H13" s="56"/>
    </row>
    <row r="14" spans="1:8" x14ac:dyDescent="0.3">
      <c r="A14" s="130">
        <v>4</v>
      </c>
      <c r="B14" s="42">
        <v>226051</v>
      </c>
      <c r="C14" s="42">
        <v>102</v>
      </c>
      <c r="D14" s="42" t="s">
        <v>88</v>
      </c>
      <c r="E14" s="54">
        <v>226071</v>
      </c>
      <c r="F14" s="90">
        <v>6140</v>
      </c>
      <c r="G14" s="48"/>
      <c r="H14" s="56"/>
    </row>
    <row r="15" spans="1:8" x14ac:dyDescent="0.3">
      <c r="A15" s="130">
        <v>5</v>
      </c>
      <c r="B15" s="42">
        <v>226061</v>
      </c>
      <c r="C15" s="42">
        <v>408</v>
      </c>
      <c r="D15" s="42" t="s">
        <v>89</v>
      </c>
      <c r="E15" s="54">
        <v>468011</v>
      </c>
      <c r="F15" s="90">
        <v>1887</v>
      </c>
      <c r="G15" s="48" t="s">
        <v>477</v>
      </c>
      <c r="H15" s="56"/>
    </row>
    <row r="16" spans="1:8" x14ac:dyDescent="0.3">
      <c r="A16" s="130">
        <v>6</v>
      </c>
      <c r="B16" s="42">
        <v>226071</v>
      </c>
      <c r="C16" s="42">
        <v>408</v>
      </c>
      <c r="D16" s="42" t="s">
        <v>90</v>
      </c>
      <c r="E16" s="54">
        <v>130014</v>
      </c>
      <c r="F16" s="90">
        <v>7768</v>
      </c>
      <c r="G16" s="48"/>
      <c r="H16" s="56"/>
    </row>
    <row r="17" spans="1:8" x14ac:dyDescent="0.3">
      <c r="A17" s="130">
        <v>7</v>
      </c>
      <c r="B17" s="42">
        <v>226081</v>
      </c>
      <c r="C17" s="42">
        <v>408</v>
      </c>
      <c r="D17" s="42" t="s">
        <v>91</v>
      </c>
      <c r="E17" s="54">
        <v>226111</v>
      </c>
      <c r="F17" s="90">
        <v>3012</v>
      </c>
      <c r="G17" s="48"/>
      <c r="H17" s="56"/>
    </row>
    <row r="18" spans="1:8" x14ac:dyDescent="0.3">
      <c r="A18" s="130">
        <v>8</v>
      </c>
      <c r="B18" s="42">
        <v>226091</v>
      </c>
      <c r="C18" s="42">
        <v>226071</v>
      </c>
      <c r="D18" s="42" t="s">
        <v>92</v>
      </c>
      <c r="E18" s="54">
        <v>408</v>
      </c>
      <c r="F18" s="90">
        <v>1462</v>
      </c>
      <c r="G18" s="48"/>
      <c r="H18" s="56"/>
    </row>
    <row r="19" spans="1:8" x14ac:dyDescent="0.3">
      <c r="A19" s="130">
        <v>9</v>
      </c>
      <c r="B19" s="42">
        <v>226101</v>
      </c>
      <c r="C19" s="42">
        <v>226071</v>
      </c>
      <c r="D19" s="42" t="s">
        <v>93</v>
      </c>
      <c r="E19" s="54">
        <v>408</v>
      </c>
      <c r="F19" s="90">
        <v>2997</v>
      </c>
      <c r="G19" s="48"/>
      <c r="H19" s="56"/>
    </row>
    <row r="20" spans="1:8" x14ac:dyDescent="0.3">
      <c r="A20" s="130">
        <v>10</v>
      </c>
      <c r="B20" s="42">
        <v>226111</v>
      </c>
      <c r="C20" s="42">
        <v>408</v>
      </c>
      <c r="D20" s="42" t="s">
        <v>94</v>
      </c>
      <c r="E20" s="54">
        <v>966151</v>
      </c>
      <c r="F20" s="90">
        <v>6147</v>
      </c>
      <c r="G20" s="48" t="s">
        <v>478</v>
      </c>
      <c r="H20" s="56"/>
    </row>
    <row r="21" spans="1:8" x14ac:dyDescent="0.3">
      <c r="A21" s="130">
        <v>11</v>
      </c>
      <c r="B21" s="42">
        <v>226121</v>
      </c>
      <c r="C21" s="42">
        <v>226131</v>
      </c>
      <c r="D21" s="42" t="s">
        <v>95</v>
      </c>
      <c r="E21" s="54">
        <v>468031</v>
      </c>
      <c r="F21" s="90">
        <v>5352</v>
      </c>
      <c r="G21" s="48" t="s">
        <v>479</v>
      </c>
      <c r="H21" s="56"/>
    </row>
    <row r="22" spans="1:8" x14ac:dyDescent="0.3">
      <c r="A22" s="130">
        <v>12</v>
      </c>
      <c r="B22" s="42">
        <v>226131</v>
      </c>
      <c r="C22" s="42">
        <v>226141</v>
      </c>
      <c r="D22" s="42" t="s">
        <v>96</v>
      </c>
      <c r="E22" s="54">
        <v>468031</v>
      </c>
      <c r="F22" s="90">
        <v>3898</v>
      </c>
      <c r="G22" s="48" t="s">
        <v>480</v>
      </c>
      <c r="H22" s="56"/>
    </row>
    <row r="23" spans="1:8" ht="15" thickBot="1" x14ac:dyDescent="0.35">
      <c r="A23" s="149">
        <v>13</v>
      </c>
      <c r="B23" s="52">
        <v>468012</v>
      </c>
      <c r="C23" s="52">
        <v>468022</v>
      </c>
      <c r="D23" s="52" t="s">
        <v>103</v>
      </c>
      <c r="E23" s="55">
        <v>408</v>
      </c>
      <c r="F23" s="91">
        <v>1710</v>
      </c>
      <c r="G23" s="58" t="s">
        <v>483</v>
      </c>
      <c r="H23" s="57"/>
    </row>
    <row r="24" spans="1:8" x14ac:dyDescent="0.3">
      <c r="F24" s="109">
        <f>SUM(F11:F23)</f>
        <v>44217</v>
      </c>
    </row>
    <row r="25" spans="1:8" x14ac:dyDescent="0.3">
      <c r="F25" s="109"/>
    </row>
    <row r="26" spans="1:8" ht="15" thickBot="1" x14ac:dyDescent="0.35"/>
    <row r="27" spans="1:8" ht="16.2" thickBot="1" x14ac:dyDescent="0.35">
      <c r="A27" s="228" t="s">
        <v>485</v>
      </c>
      <c r="B27" s="229"/>
      <c r="C27" s="229"/>
      <c r="D27" s="229"/>
      <c r="E27" s="229"/>
      <c r="F27" s="229"/>
      <c r="G27" s="230"/>
      <c r="H27" s="144"/>
    </row>
    <row r="28" spans="1:8" ht="27.6" x14ac:dyDescent="0.3">
      <c r="A28" s="231" t="s">
        <v>73</v>
      </c>
      <c r="B28" s="233" t="s">
        <v>105</v>
      </c>
      <c r="C28" s="250" t="s">
        <v>609</v>
      </c>
      <c r="D28" s="235" t="s">
        <v>75</v>
      </c>
      <c r="E28" s="233" t="s">
        <v>76</v>
      </c>
      <c r="F28" s="89" t="s">
        <v>605</v>
      </c>
      <c r="G28" s="29" t="s">
        <v>77</v>
      </c>
      <c r="H28" s="237" t="s">
        <v>78</v>
      </c>
    </row>
    <row r="29" spans="1:8" ht="28.2" thickBot="1" x14ac:dyDescent="0.35">
      <c r="A29" s="232"/>
      <c r="B29" s="234"/>
      <c r="C29" s="234"/>
      <c r="D29" s="236"/>
      <c r="E29" s="234"/>
      <c r="F29" s="128" t="s">
        <v>606</v>
      </c>
      <c r="G29" s="129" t="s">
        <v>79</v>
      </c>
      <c r="H29" s="238"/>
    </row>
    <row r="30" spans="1:8" ht="15" thickBot="1" x14ac:dyDescent="0.35">
      <c r="A30" s="152">
        <v>1</v>
      </c>
      <c r="B30" s="153">
        <v>227221</v>
      </c>
      <c r="C30" s="112">
        <v>102</v>
      </c>
      <c r="D30" s="153" t="s">
        <v>108</v>
      </c>
      <c r="E30" s="154">
        <v>640</v>
      </c>
      <c r="F30" s="150">
        <v>505</v>
      </c>
      <c r="G30" s="151"/>
      <c r="H30" s="131"/>
    </row>
    <row r="31" spans="1:8" x14ac:dyDescent="0.3">
      <c r="A31" s="26"/>
      <c r="B31" s="26"/>
      <c r="C31" s="26"/>
      <c r="D31" s="26"/>
      <c r="E31" s="27"/>
      <c r="F31" s="107">
        <v>505</v>
      </c>
      <c r="G31" s="28"/>
      <c r="H31" s="31"/>
    </row>
    <row r="32" spans="1:8" x14ac:dyDescent="0.3">
      <c r="A32" s="26"/>
      <c r="B32" s="26"/>
      <c r="C32" s="26"/>
      <c r="D32" s="26"/>
      <c r="E32" s="27"/>
      <c r="F32" s="26"/>
      <c r="G32" s="28"/>
      <c r="H32" s="31"/>
    </row>
    <row r="33" spans="1:8" ht="15" thickBot="1" x14ac:dyDescent="0.35">
      <c r="A33" s="26"/>
      <c r="B33" s="26"/>
      <c r="C33" s="26"/>
      <c r="D33" s="26"/>
      <c r="E33" s="27"/>
      <c r="F33" s="106"/>
      <c r="G33" s="28"/>
      <c r="H33" s="31"/>
    </row>
    <row r="34" spans="1:8" ht="16.2" thickBot="1" x14ac:dyDescent="0.35">
      <c r="A34" s="228" t="s">
        <v>490</v>
      </c>
      <c r="B34" s="229"/>
      <c r="C34" s="229"/>
      <c r="D34" s="229"/>
      <c r="E34" s="229"/>
      <c r="F34" s="229"/>
      <c r="G34" s="230"/>
      <c r="H34" s="28"/>
    </row>
    <row r="35" spans="1:8" ht="27.6" x14ac:dyDescent="0.3">
      <c r="A35" s="231" t="s">
        <v>73</v>
      </c>
      <c r="B35" s="233" t="s">
        <v>105</v>
      </c>
      <c r="C35" s="233" t="s">
        <v>609</v>
      </c>
      <c r="D35" s="235" t="s">
        <v>75</v>
      </c>
      <c r="E35" s="233" t="s">
        <v>76</v>
      </c>
      <c r="F35" s="127" t="s">
        <v>605</v>
      </c>
      <c r="G35" s="29" t="s">
        <v>77</v>
      </c>
      <c r="H35" s="237" t="s">
        <v>78</v>
      </c>
    </row>
    <row r="36" spans="1:8" ht="28.2" thickBot="1" x14ac:dyDescent="0.35">
      <c r="A36" s="232"/>
      <c r="B36" s="234"/>
      <c r="C36" s="234"/>
      <c r="D36" s="236"/>
      <c r="E36" s="234"/>
      <c r="F36" s="128" t="s">
        <v>606</v>
      </c>
      <c r="G36" s="129" t="s">
        <v>79</v>
      </c>
      <c r="H36" s="238"/>
    </row>
    <row r="37" spans="1:8" x14ac:dyDescent="0.3">
      <c r="A37" s="158">
        <v>1</v>
      </c>
      <c r="B37" s="156">
        <v>227231</v>
      </c>
      <c r="C37" s="28">
        <v>227221</v>
      </c>
      <c r="D37" s="157" t="s">
        <v>111</v>
      </c>
      <c r="E37" s="122">
        <v>726637</v>
      </c>
      <c r="F37" s="156">
        <v>260</v>
      </c>
      <c r="G37" s="157"/>
      <c r="H37" s="133"/>
    </row>
    <row r="38" spans="1:8" x14ac:dyDescent="0.3">
      <c r="A38" s="130">
        <v>2</v>
      </c>
      <c r="B38" s="45">
        <v>227241</v>
      </c>
      <c r="C38" s="44">
        <v>640</v>
      </c>
      <c r="D38" s="44" t="s">
        <v>112</v>
      </c>
      <c r="E38" s="43">
        <v>640</v>
      </c>
      <c r="F38" s="45">
        <v>348</v>
      </c>
      <c r="G38" s="44"/>
      <c r="H38" s="60"/>
    </row>
    <row r="39" spans="1:8" x14ac:dyDescent="0.3">
      <c r="A39" s="130">
        <v>3</v>
      </c>
      <c r="B39" s="45">
        <v>227251</v>
      </c>
      <c r="C39" s="44">
        <v>227241</v>
      </c>
      <c r="D39" s="44" t="s">
        <v>113</v>
      </c>
      <c r="E39" s="43">
        <v>640</v>
      </c>
      <c r="F39" s="45">
        <v>506</v>
      </c>
      <c r="G39" s="44"/>
      <c r="H39" s="60"/>
    </row>
    <row r="40" spans="1:8" x14ac:dyDescent="0.3">
      <c r="A40" s="130">
        <v>4</v>
      </c>
      <c r="B40" s="45">
        <v>227321</v>
      </c>
      <c r="C40" s="44">
        <v>227311</v>
      </c>
      <c r="D40" s="44" t="s">
        <v>114</v>
      </c>
      <c r="E40" s="43">
        <v>726712</v>
      </c>
      <c r="F40" s="45">
        <v>894</v>
      </c>
      <c r="G40" s="44"/>
      <c r="H40" s="60"/>
    </row>
    <row r="41" spans="1:8" x14ac:dyDescent="0.3">
      <c r="A41" s="130">
        <v>5</v>
      </c>
      <c r="B41" s="45">
        <v>228314</v>
      </c>
      <c r="C41" s="44">
        <v>227221</v>
      </c>
      <c r="D41" s="44" t="s">
        <v>108</v>
      </c>
      <c r="E41" s="43">
        <v>640</v>
      </c>
      <c r="F41" s="45">
        <v>160</v>
      </c>
      <c r="G41" s="44"/>
      <c r="H41" s="60"/>
    </row>
    <row r="42" spans="1:8" x14ac:dyDescent="0.3">
      <c r="A42" s="130">
        <v>6</v>
      </c>
      <c r="B42" s="45">
        <v>228321</v>
      </c>
      <c r="C42" s="28">
        <v>640</v>
      </c>
      <c r="D42" s="44" t="s">
        <v>115</v>
      </c>
      <c r="E42" s="43" t="s">
        <v>116</v>
      </c>
      <c r="F42" s="45">
        <v>538</v>
      </c>
      <c r="G42" s="44"/>
      <c r="H42" s="60"/>
    </row>
    <row r="43" spans="1:8" x14ac:dyDescent="0.3">
      <c r="A43" s="130">
        <v>7</v>
      </c>
      <c r="B43" s="45">
        <v>228341</v>
      </c>
      <c r="C43" s="155">
        <v>640</v>
      </c>
      <c r="D43" s="44" t="s">
        <v>117</v>
      </c>
      <c r="E43" s="43" t="s">
        <v>118</v>
      </c>
      <c r="F43" s="45">
        <v>464</v>
      </c>
      <c r="G43" s="44"/>
      <c r="H43" s="60"/>
    </row>
    <row r="44" spans="1:8" x14ac:dyDescent="0.3">
      <c r="A44" s="130">
        <v>8</v>
      </c>
      <c r="B44" s="45">
        <v>228441</v>
      </c>
      <c r="C44" s="155">
        <v>102</v>
      </c>
      <c r="D44" s="44" t="s">
        <v>486</v>
      </c>
      <c r="E44" s="43" t="s">
        <v>272</v>
      </c>
      <c r="F44" s="45">
        <v>236</v>
      </c>
      <c r="G44" s="44"/>
      <c r="H44" s="60"/>
    </row>
    <row r="45" spans="1:8" x14ac:dyDescent="0.3">
      <c r="A45" s="130">
        <v>9</v>
      </c>
      <c r="B45" s="45">
        <v>228521</v>
      </c>
      <c r="C45" s="155">
        <v>409</v>
      </c>
      <c r="D45" s="44" t="s">
        <v>487</v>
      </c>
      <c r="E45" s="43">
        <v>409</v>
      </c>
      <c r="F45" s="45">
        <v>557</v>
      </c>
      <c r="G45" s="44"/>
      <c r="H45" s="60"/>
    </row>
    <row r="46" spans="1:8" x14ac:dyDescent="0.3">
      <c r="A46" s="130">
        <v>10</v>
      </c>
      <c r="B46" s="45">
        <v>228522</v>
      </c>
      <c r="C46" s="44">
        <v>409</v>
      </c>
      <c r="D46" s="44" t="s">
        <v>488</v>
      </c>
      <c r="E46" s="43" t="s">
        <v>121</v>
      </c>
      <c r="F46" s="93">
        <v>1379</v>
      </c>
      <c r="G46" s="44"/>
      <c r="H46" s="60"/>
    </row>
    <row r="47" spans="1:8" x14ac:dyDescent="0.3">
      <c r="A47" s="130">
        <v>11</v>
      </c>
      <c r="B47" s="45">
        <v>228523</v>
      </c>
      <c r="C47" s="44">
        <v>228522</v>
      </c>
      <c r="D47" s="44" t="s">
        <v>489</v>
      </c>
      <c r="E47" s="43">
        <v>228522</v>
      </c>
      <c r="F47" s="93">
        <v>478</v>
      </c>
      <c r="G47" s="44"/>
      <c r="H47" s="60"/>
    </row>
    <row r="48" spans="1:8" ht="15" thickBot="1" x14ac:dyDescent="0.35">
      <c r="A48" s="130">
        <v>12</v>
      </c>
      <c r="B48" s="63">
        <v>228531</v>
      </c>
      <c r="C48" s="30">
        <v>102</v>
      </c>
      <c r="D48" s="59" t="s">
        <v>122</v>
      </c>
      <c r="E48" s="53" t="s">
        <v>123</v>
      </c>
      <c r="F48" s="94">
        <v>1064</v>
      </c>
      <c r="G48" s="59"/>
      <c r="H48" s="61"/>
    </row>
    <row r="49" spans="1:8" x14ac:dyDescent="0.3">
      <c r="A49" s="34"/>
      <c r="B49" s="39"/>
      <c r="C49" s="39"/>
      <c r="D49" s="85"/>
      <c r="E49" s="39"/>
      <c r="F49" s="108">
        <f>SUM(F37:F48)</f>
        <v>6884</v>
      </c>
      <c r="G49" s="84"/>
      <c r="H49" s="85"/>
    </row>
    <row r="50" spans="1:8" x14ac:dyDescent="0.3">
      <c r="A50" s="39"/>
      <c r="B50" s="39"/>
      <c r="C50" s="39"/>
      <c r="D50" s="85"/>
      <c r="E50" s="39"/>
      <c r="F50" s="108"/>
      <c r="G50" s="85"/>
      <c r="H50" s="85"/>
    </row>
    <row r="51" spans="1:8" x14ac:dyDescent="0.3">
      <c r="A51" s="39"/>
      <c r="B51" s="39"/>
      <c r="C51" s="39"/>
      <c r="D51" s="85"/>
      <c r="E51" s="39"/>
      <c r="F51" s="108"/>
      <c r="G51" s="85"/>
      <c r="H51" s="85"/>
    </row>
    <row r="52" spans="1:8" x14ac:dyDescent="0.3">
      <c r="A52" s="39"/>
      <c r="B52" s="39"/>
      <c r="C52" s="39"/>
      <c r="D52" s="85"/>
      <c r="E52" s="39"/>
      <c r="F52" s="108"/>
      <c r="G52" s="85"/>
      <c r="H52" s="85"/>
    </row>
    <row r="53" spans="1:8" x14ac:dyDescent="0.3">
      <c r="A53" s="39"/>
      <c r="B53" s="39"/>
      <c r="C53" s="39"/>
      <c r="D53" s="85"/>
      <c r="E53" s="39"/>
      <c r="F53" s="108"/>
      <c r="G53" s="85"/>
      <c r="H53" s="85"/>
    </row>
    <row r="54" spans="1:8" x14ac:dyDescent="0.3">
      <c r="A54" s="39"/>
      <c r="B54" s="39"/>
      <c r="C54" s="39"/>
      <c r="D54" s="85"/>
      <c r="E54" s="39"/>
      <c r="F54" s="108"/>
      <c r="G54" s="85"/>
      <c r="H54" s="85"/>
    </row>
    <row r="55" spans="1:8" x14ac:dyDescent="0.3">
      <c r="A55" s="39"/>
      <c r="B55" s="39"/>
      <c r="C55" s="39"/>
      <c r="D55" s="85"/>
      <c r="E55" s="39"/>
      <c r="F55" s="108"/>
      <c r="G55" s="85"/>
      <c r="H55" s="85"/>
    </row>
    <row r="56" spans="1:8" x14ac:dyDescent="0.3">
      <c r="A56" s="39"/>
      <c r="B56" s="39"/>
      <c r="C56" s="39"/>
      <c r="D56" s="85"/>
      <c r="E56" s="39"/>
      <c r="F56" s="89"/>
      <c r="G56" s="85"/>
      <c r="H56" s="85"/>
    </row>
    <row r="57" spans="1:8" ht="15" thickBot="1" x14ac:dyDescent="0.35">
      <c r="A57" s="162"/>
      <c r="B57" s="162"/>
      <c r="C57" s="162"/>
      <c r="D57" s="163"/>
      <c r="E57" s="162"/>
      <c r="F57" s="164"/>
      <c r="G57" s="163"/>
      <c r="H57" s="85"/>
    </row>
    <row r="58" spans="1:8" ht="16.8" thickTop="1" thickBot="1" x14ac:dyDescent="0.35">
      <c r="A58" s="248" t="s">
        <v>550</v>
      </c>
      <c r="B58" s="249"/>
      <c r="C58" s="249"/>
      <c r="D58" s="249"/>
      <c r="E58" s="249"/>
      <c r="F58" s="249"/>
      <c r="G58" s="249"/>
      <c r="H58" s="165"/>
    </row>
    <row r="59" spans="1:8" ht="27.6" x14ac:dyDescent="0.3">
      <c r="A59" s="231" t="s">
        <v>73</v>
      </c>
      <c r="B59" s="233" t="s">
        <v>105</v>
      </c>
      <c r="C59" s="250" t="s">
        <v>609</v>
      </c>
      <c r="D59" s="235" t="s">
        <v>75</v>
      </c>
      <c r="E59" s="233" t="s">
        <v>76</v>
      </c>
      <c r="F59" s="89" t="s">
        <v>605</v>
      </c>
      <c r="G59" s="29" t="s">
        <v>77</v>
      </c>
      <c r="H59" s="237" t="s">
        <v>78</v>
      </c>
    </row>
    <row r="60" spans="1:8" ht="28.2" thickBot="1" x14ac:dyDescent="0.35">
      <c r="A60" s="232"/>
      <c r="B60" s="234"/>
      <c r="C60" s="234"/>
      <c r="D60" s="236"/>
      <c r="E60" s="234"/>
      <c r="F60" s="128" t="s">
        <v>606</v>
      </c>
      <c r="G60" s="129" t="s">
        <v>79</v>
      </c>
      <c r="H60" s="238"/>
    </row>
    <row r="61" spans="1:8" x14ac:dyDescent="0.3">
      <c r="A61" s="124">
        <v>1</v>
      </c>
      <c r="B61" s="102">
        <v>630051</v>
      </c>
      <c r="C61" s="95">
        <v>726271</v>
      </c>
      <c r="D61" s="102" t="s">
        <v>124</v>
      </c>
      <c r="E61" s="125" t="s">
        <v>125</v>
      </c>
      <c r="F61" s="102">
        <v>148</v>
      </c>
      <c r="G61" s="102" t="s">
        <v>491</v>
      </c>
      <c r="H61" s="126"/>
    </row>
    <row r="62" spans="1:8" x14ac:dyDescent="0.3">
      <c r="A62" s="62">
        <v>2</v>
      </c>
      <c r="B62" s="46">
        <v>630891</v>
      </c>
      <c r="C62" s="46">
        <v>130141</v>
      </c>
      <c r="D62" s="46" t="s">
        <v>126</v>
      </c>
      <c r="E62" s="47">
        <v>130141</v>
      </c>
      <c r="F62" s="46">
        <v>87</v>
      </c>
      <c r="G62" s="46" t="s">
        <v>492</v>
      </c>
      <c r="H62" s="64"/>
    </row>
    <row r="63" spans="1:8" x14ac:dyDescent="0.3">
      <c r="A63" s="124">
        <v>3</v>
      </c>
      <c r="B63" s="46">
        <v>726241</v>
      </c>
      <c r="C63" s="46">
        <v>130141</v>
      </c>
      <c r="D63" s="46" t="s">
        <v>497</v>
      </c>
      <c r="E63" s="47">
        <v>408</v>
      </c>
      <c r="F63" s="46">
        <v>3444</v>
      </c>
      <c r="G63" s="46"/>
      <c r="H63" s="66"/>
    </row>
    <row r="64" spans="1:8" x14ac:dyDescent="0.3">
      <c r="A64" s="62">
        <v>4</v>
      </c>
      <c r="B64" s="46">
        <v>726242</v>
      </c>
      <c r="C64" s="46">
        <v>726241</v>
      </c>
      <c r="D64" s="46" t="s">
        <v>199</v>
      </c>
      <c r="E64" s="47" t="s">
        <v>200</v>
      </c>
      <c r="F64" s="46">
        <v>389</v>
      </c>
      <c r="G64" s="46"/>
      <c r="H64" s="66"/>
    </row>
    <row r="65" spans="1:9" x14ac:dyDescent="0.3">
      <c r="A65" s="124">
        <v>5</v>
      </c>
      <c r="B65" s="46">
        <v>726243</v>
      </c>
      <c r="C65" s="46">
        <v>408</v>
      </c>
      <c r="D65" s="46" t="s">
        <v>498</v>
      </c>
      <c r="E65" s="47" t="s">
        <v>499</v>
      </c>
      <c r="F65" s="46">
        <v>1343</v>
      </c>
      <c r="G65" s="46"/>
      <c r="H65" s="66"/>
    </row>
    <row r="66" spans="1:9" x14ac:dyDescent="0.3">
      <c r="A66" s="62">
        <v>6</v>
      </c>
      <c r="B66" s="46">
        <v>726244</v>
      </c>
      <c r="C66" s="46">
        <v>726241</v>
      </c>
      <c r="D66" s="46" t="s">
        <v>202</v>
      </c>
      <c r="E66" s="47" t="s">
        <v>203</v>
      </c>
      <c r="F66" s="46">
        <v>144</v>
      </c>
      <c r="G66" s="46"/>
      <c r="H66" s="66"/>
    </row>
    <row r="67" spans="1:9" x14ac:dyDescent="0.3">
      <c r="A67" s="124">
        <v>7</v>
      </c>
      <c r="B67" s="46">
        <v>726245</v>
      </c>
      <c r="C67" s="46">
        <v>726241</v>
      </c>
      <c r="D67" s="46" t="s">
        <v>500</v>
      </c>
      <c r="E67" s="47" t="s">
        <v>170</v>
      </c>
      <c r="F67" s="46">
        <v>349</v>
      </c>
      <c r="G67" s="46"/>
      <c r="H67" s="66"/>
    </row>
    <row r="68" spans="1:9" x14ac:dyDescent="0.3">
      <c r="A68" s="62">
        <v>8</v>
      </c>
      <c r="B68" s="46">
        <v>726251</v>
      </c>
      <c r="C68" s="46">
        <v>226071</v>
      </c>
      <c r="D68" s="46" t="s">
        <v>204</v>
      </c>
      <c r="E68" s="47" t="s">
        <v>205</v>
      </c>
      <c r="F68" s="46">
        <v>68</v>
      </c>
      <c r="G68" s="46"/>
      <c r="H68" s="66"/>
    </row>
    <row r="69" spans="1:9" x14ac:dyDescent="0.3">
      <c r="A69" s="124">
        <v>9</v>
      </c>
      <c r="B69" s="46">
        <v>726261</v>
      </c>
      <c r="C69" s="46">
        <v>130014</v>
      </c>
      <c r="D69" s="46" t="s">
        <v>501</v>
      </c>
      <c r="E69" s="47" t="s">
        <v>195</v>
      </c>
      <c r="F69" s="46">
        <v>1943</v>
      </c>
      <c r="G69" s="46" t="s">
        <v>502</v>
      </c>
      <c r="H69" s="66"/>
    </row>
    <row r="70" spans="1:9" x14ac:dyDescent="0.3">
      <c r="A70" s="62">
        <v>10</v>
      </c>
      <c r="B70" s="46">
        <v>726271</v>
      </c>
      <c r="C70" s="46">
        <v>130014</v>
      </c>
      <c r="D70" s="46" t="s">
        <v>206</v>
      </c>
      <c r="E70" s="47">
        <v>630051</v>
      </c>
      <c r="F70" s="46">
        <v>42</v>
      </c>
      <c r="G70" s="46"/>
      <c r="H70" s="66"/>
    </row>
    <row r="71" spans="1:9" x14ac:dyDescent="0.3">
      <c r="A71" s="124">
        <v>11</v>
      </c>
      <c r="B71" s="46">
        <v>726272</v>
      </c>
      <c r="C71" s="46">
        <v>130014</v>
      </c>
      <c r="D71" s="46" t="s">
        <v>207</v>
      </c>
      <c r="E71" s="47" t="s">
        <v>208</v>
      </c>
      <c r="F71" s="46">
        <v>940</v>
      </c>
      <c r="G71" s="46"/>
      <c r="H71" s="66"/>
    </row>
    <row r="72" spans="1:9" x14ac:dyDescent="0.3">
      <c r="A72" s="62">
        <v>12</v>
      </c>
      <c r="B72" s="46">
        <v>726273</v>
      </c>
      <c r="C72" s="46">
        <v>726274</v>
      </c>
      <c r="D72" s="46" t="s">
        <v>209</v>
      </c>
      <c r="E72" s="47" t="s">
        <v>210</v>
      </c>
      <c r="F72" s="46">
        <v>270</v>
      </c>
      <c r="G72" s="46"/>
      <c r="H72" s="66"/>
    </row>
    <row r="73" spans="1:9" x14ac:dyDescent="0.3">
      <c r="A73" s="124">
        <v>13</v>
      </c>
      <c r="B73" s="46">
        <v>726274</v>
      </c>
      <c r="C73" s="46">
        <v>130014</v>
      </c>
      <c r="D73" s="46" t="s">
        <v>211</v>
      </c>
      <c r="E73" s="47" t="s">
        <v>212</v>
      </c>
      <c r="F73" s="96">
        <v>444</v>
      </c>
      <c r="G73" s="46"/>
      <c r="H73" s="66"/>
    </row>
    <row r="74" spans="1:9" x14ac:dyDescent="0.3">
      <c r="A74" s="62">
        <v>14</v>
      </c>
      <c r="B74" s="46">
        <v>726281</v>
      </c>
      <c r="C74" s="46">
        <v>226071</v>
      </c>
      <c r="D74" s="46" t="s">
        <v>213</v>
      </c>
      <c r="E74" s="47">
        <v>226071</v>
      </c>
      <c r="F74" s="46">
        <v>1097</v>
      </c>
      <c r="G74" s="46"/>
      <c r="H74" s="66"/>
    </row>
    <row r="75" spans="1:9" x14ac:dyDescent="0.3">
      <c r="A75" s="124">
        <v>15</v>
      </c>
      <c r="B75" s="46">
        <v>726291</v>
      </c>
      <c r="C75" s="46">
        <v>726281</v>
      </c>
      <c r="D75" s="46" t="s">
        <v>214</v>
      </c>
      <c r="E75" s="47" t="s">
        <v>101</v>
      </c>
      <c r="F75" s="46">
        <v>464</v>
      </c>
      <c r="G75" s="46"/>
      <c r="H75" s="66"/>
    </row>
    <row r="76" spans="1:9" x14ac:dyDescent="0.3">
      <c r="A76" s="62">
        <v>16</v>
      </c>
      <c r="B76" s="46">
        <v>726301</v>
      </c>
      <c r="C76" s="46">
        <v>226071</v>
      </c>
      <c r="D76" s="46" t="s">
        <v>215</v>
      </c>
      <c r="E76" s="47">
        <v>226071</v>
      </c>
      <c r="F76" s="46">
        <v>800</v>
      </c>
      <c r="G76" s="46"/>
      <c r="H76" s="160"/>
      <c r="I76" s="118"/>
    </row>
    <row r="77" spans="1:9" x14ac:dyDescent="0.3">
      <c r="A77" s="124">
        <v>17</v>
      </c>
      <c r="B77" s="46">
        <v>726302</v>
      </c>
      <c r="C77" s="46">
        <v>226071</v>
      </c>
      <c r="D77" s="46" t="s">
        <v>216</v>
      </c>
      <c r="E77" s="47" t="s">
        <v>130</v>
      </c>
      <c r="F77" s="46">
        <v>324</v>
      </c>
      <c r="G77" s="46"/>
      <c r="H77" s="66"/>
    </row>
    <row r="78" spans="1:9" x14ac:dyDescent="0.3">
      <c r="A78" s="62">
        <v>18</v>
      </c>
      <c r="B78" s="46">
        <v>726303</v>
      </c>
      <c r="C78" s="46">
        <v>226071</v>
      </c>
      <c r="D78" s="46" t="s">
        <v>217</v>
      </c>
      <c r="E78" s="47" t="s">
        <v>116</v>
      </c>
      <c r="F78" s="46">
        <v>446</v>
      </c>
      <c r="G78" s="46"/>
      <c r="H78" s="66"/>
    </row>
    <row r="79" spans="1:9" x14ac:dyDescent="0.3">
      <c r="A79" s="124">
        <v>19</v>
      </c>
      <c r="B79" s="46">
        <v>726304</v>
      </c>
      <c r="C79" s="46">
        <v>226071</v>
      </c>
      <c r="D79" s="46" t="s">
        <v>218</v>
      </c>
      <c r="E79" s="47" t="s">
        <v>219</v>
      </c>
      <c r="F79" s="46">
        <v>58</v>
      </c>
      <c r="G79" s="46"/>
      <c r="H79" s="66"/>
    </row>
    <row r="80" spans="1:9" x14ac:dyDescent="0.3">
      <c r="A80" s="62">
        <v>20</v>
      </c>
      <c r="B80" s="46">
        <v>726311</v>
      </c>
      <c r="C80" s="46">
        <v>226021</v>
      </c>
      <c r="D80" s="46" t="s">
        <v>220</v>
      </c>
      <c r="E80" s="47" t="s">
        <v>121</v>
      </c>
      <c r="F80" s="46">
        <v>1158</v>
      </c>
      <c r="G80" s="46"/>
      <c r="H80" s="66"/>
    </row>
    <row r="81" spans="1:8" x14ac:dyDescent="0.3">
      <c r="A81" s="124">
        <v>21</v>
      </c>
      <c r="B81" s="46">
        <v>726312</v>
      </c>
      <c r="C81" s="46">
        <v>226021</v>
      </c>
      <c r="D81" s="46" t="s">
        <v>221</v>
      </c>
      <c r="E81" s="47" t="s">
        <v>222</v>
      </c>
      <c r="F81" s="46">
        <v>479</v>
      </c>
      <c r="G81" s="46"/>
      <c r="H81" s="66"/>
    </row>
    <row r="82" spans="1:8" x14ac:dyDescent="0.3">
      <c r="A82" s="62">
        <v>22</v>
      </c>
      <c r="B82" s="46">
        <v>726313</v>
      </c>
      <c r="C82" s="46">
        <v>226071</v>
      </c>
      <c r="D82" s="46" t="s">
        <v>223</v>
      </c>
      <c r="E82" s="47" t="s">
        <v>224</v>
      </c>
      <c r="F82" s="46">
        <v>91</v>
      </c>
      <c r="G82" s="46"/>
      <c r="H82" s="66"/>
    </row>
    <row r="83" spans="1:8" x14ac:dyDescent="0.3">
      <c r="A83" s="124">
        <v>23</v>
      </c>
      <c r="B83" s="46">
        <v>726314</v>
      </c>
      <c r="C83" s="46">
        <v>226071</v>
      </c>
      <c r="D83" s="46" t="s">
        <v>225</v>
      </c>
      <c r="E83" s="47" t="s">
        <v>226</v>
      </c>
      <c r="F83" s="46">
        <v>656</v>
      </c>
      <c r="G83" s="46"/>
      <c r="H83" s="66"/>
    </row>
    <row r="84" spans="1:8" x14ac:dyDescent="0.3">
      <c r="A84" s="62">
        <v>24</v>
      </c>
      <c r="B84" s="46">
        <v>726323</v>
      </c>
      <c r="C84" s="46">
        <v>726321</v>
      </c>
      <c r="D84" s="46" t="s">
        <v>228</v>
      </c>
      <c r="E84" s="47" t="s">
        <v>229</v>
      </c>
      <c r="F84" s="46">
        <v>537</v>
      </c>
      <c r="G84" s="46"/>
      <c r="H84" s="66"/>
    </row>
    <row r="85" spans="1:8" x14ac:dyDescent="0.3">
      <c r="A85" s="124">
        <v>25</v>
      </c>
      <c r="B85" s="46">
        <v>726341</v>
      </c>
      <c r="C85" s="46">
        <v>226111</v>
      </c>
      <c r="D85" s="46" t="s">
        <v>230</v>
      </c>
      <c r="E85" s="47" t="s">
        <v>168</v>
      </c>
      <c r="F85" s="46">
        <v>837</v>
      </c>
      <c r="G85" s="46"/>
      <c r="H85" s="66"/>
    </row>
    <row r="86" spans="1:8" x14ac:dyDescent="0.3">
      <c r="A86" s="62">
        <v>26</v>
      </c>
      <c r="B86" s="46">
        <v>726351</v>
      </c>
      <c r="C86" s="46">
        <v>726341</v>
      </c>
      <c r="D86" s="46" t="s">
        <v>231</v>
      </c>
      <c r="E86" s="47" t="s">
        <v>232</v>
      </c>
      <c r="F86" s="46">
        <v>668</v>
      </c>
      <c r="G86" s="46"/>
      <c r="H86" s="66"/>
    </row>
    <row r="87" spans="1:8" x14ac:dyDescent="0.3">
      <c r="A87" s="124">
        <v>27</v>
      </c>
      <c r="B87" s="46">
        <v>726361</v>
      </c>
      <c r="C87" s="46">
        <v>726351</v>
      </c>
      <c r="D87" s="46" t="s">
        <v>233</v>
      </c>
      <c r="E87" s="47">
        <v>226141</v>
      </c>
      <c r="F87" s="46">
        <v>1025</v>
      </c>
      <c r="G87" s="46"/>
      <c r="H87" s="66"/>
    </row>
    <row r="88" spans="1:8" x14ac:dyDescent="0.3">
      <c r="A88" s="62">
        <v>28</v>
      </c>
      <c r="B88" s="46">
        <v>726371</v>
      </c>
      <c r="C88" s="46">
        <v>726361</v>
      </c>
      <c r="D88" s="46" t="s">
        <v>234</v>
      </c>
      <c r="E88" s="47" t="s">
        <v>235</v>
      </c>
      <c r="F88" s="46">
        <v>882</v>
      </c>
      <c r="G88" s="46"/>
      <c r="H88" s="66"/>
    </row>
    <row r="89" spans="1:8" x14ac:dyDescent="0.3">
      <c r="A89" s="124">
        <v>29</v>
      </c>
      <c r="B89" s="46">
        <v>726372</v>
      </c>
      <c r="C89" s="46">
        <v>726371</v>
      </c>
      <c r="D89" s="46" t="s">
        <v>236</v>
      </c>
      <c r="E89" s="47" t="s">
        <v>172</v>
      </c>
      <c r="F89" s="46">
        <v>237</v>
      </c>
      <c r="G89" s="46"/>
      <c r="H89" s="66"/>
    </row>
    <row r="90" spans="1:8" x14ac:dyDescent="0.3">
      <c r="A90" s="62">
        <v>30</v>
      </c>
      <c r="B90" s="46">
        <v>726381</v>
      </c>
      <c r="C90" s="46">
        <v>226111</v>
      </c>
      <c r="D90" s="46" t="s">
        <v>237</v>
      </c>
      <c r="E90" s="47" t="s">
        <v>238</v>
      </c>
      <c r="F90" s="46">
        <v>178</v>
      </c>
      <c r="G90" s="46"/>
      <c r="H90" s="66"/>
    </row>
    <row r="91" spans="1:8" x14ac:dyDescent="0.3">
      <c r="A91" s="124">
        <v>31</v>
      </c>
      <c r="B91" s="46">
        <v>726391</v>
      </c>
      <c r="C91" s="46">
        <v>226111</v>
      </c>
      <c r="D91" s="46" t="s">
        <v>239</v>
      </c>
      <c r="E91" s="47" t="s">
        <v>240</v>
      </c>
      <c r="F91" s="46">
        <v>230</v>
      </c>
      <c r="G91" s="46"/>
      <c r="H91" s="66"/>
    </row>
    <row r="92" spans="1:8" x14ac:dyDescent="0.3">
      <c r="A92" s="62">
        <v>32</v>
      </c>
      <c r="B92" s="46">
        <v>726401</v>
      </c>
      <c r="C92" s="46">
        <v>226111</v>
      </c>
      <c r="D92" s="46" t="s">
        <v>241</v>
      </c>
      <c r="E92" s="47" t="s">
        <v>242</v>
      </c>
      <c r="F92" s="46">
        <v>531</v>
      </c>
      <c r="G92" s="46"/>
      <c r="H92" s="66"/>
    </row>
    <row r="93" spans="1:8" x14ac:dyDescent="0.3">
      <c r="A93" s="124">
        <v>33</v>
      </c>
      <c r="B93" s="46">
        <v>726402</v>
      </c>
      <c r="C93" s="46">
        <v>226141</v>
      </c>
      <c r="D93" s="46" t="s">
        <v>243</v>
      </c>
      <c r="E93" s="47">
        <v>226111</v>
      </c>
      <c r="F93" s="46">
        <v>83</v>
      </c>
      <c r="G93" s="46"/>
      <c r="H93" s="66"/>
    </row>
    <row r="94" spans="1:8" x14ac:dyDescent="0.3">
      <c r="A94" s="62">
        <v>34</v>
      </c>
      <c r="B94" s="46">
        <v>726403</v>
      </c>
      <c r="C94" s="46">
        <v>226141</v>
      </c>
      <c r="D94" s="46" t="s">
        <v>244</v>
      </c>
      <c r="E94" s="47" t="s">
        <v>245</v>
      </c>
      <c r="F94" s="46">
        <v>163</v>
      </c>
      <c r="G94" s="46"/>
      <c r="H94" s="66"/>
    </row>
    <row r="95" spans="1:8" x14ac:dyDescent="0.3">
      <c r="A95" s="124">
        <v>35</v>
      </c>
      <c r="B95" s="46">
        <v>726404</v>
      </c>
      <c r="C95" s="46">
        <v>226111</v>
      </c>
      <c r="D95" s="46" t="s">
        <v>504</v>
      </c>
      <c r="E95" s="47" t="s">
        <v>505</v>
      </c>
      <c r="F95" s="46">
        <v>156</v>
      </c>
      <c r="G95" s="46"/>
      <c r="H95" s="66"/>
    </row>
    <row r="96" spans="1:8" x14ac:dyDescent="0.3">
      <c r="A96" s="62">
        <v>36</v>
      </c>
      <c r="B96" s="46">
        <v>726411</v>
      </c>
      <c r="C96" s="46">
        <v>408</v>
      </c>
      <c r="D96" s="46" t="s">
        <v>506</v>
      </c>
      <c r="E96" s="47" t="s">
        <v>134</v>
      </c>
      <c r="F96" s="46">
        <v>85</v>
      </c>
      <c r="G96" s="46"/>
      <c r="H96" s="66"/>
    </row>
    <row r="97" spans="1:8" x14ac:dyDescent="0.3">
      <c r="A97" s="124">
        <v>37</v>
      </c>
      <c r="B97" s="46">
        <v>726412</v>
      </c>
      <c r="C97" s="46">
        <v>226111</v>
      </c>
      <c r="D97" s="46" t="s">
        <v>246</v>
      </c>
      <c r="E97" s="47" t="s">
        <v>507</v>
      </c>
      <c r="F97" s="46">
        <v>342</v>
      </c>
      <c r="G97" s="46"/>
      <c r="H97" s="66"/>
    </row>
    <row r="98" spans="1:8" x14ac:dyDescent="0.3">
      <c r="A98" s="62">
        <v>38</v>
      </c>
      <c r="B98" s="46">
        <v>726413</v>
      </c>
      <c r="C98" s="46">
        <v>226111</v>
      </c>
      <c r="D98" s="46" t="s">
        <v>247</v>
      </c>
      <c r="E98" s="47" t="s">
        <v>248</v>
      </c>
      <c r="F98" s="46">
        <v>758</v>
      </c>
      <c r="G98" s="46"/>
      <c r="H98" s="66"/>
    </row>
    <row r="99" spans="1:8" x14ac:dyDescent="0.3">
      <c r="A99" s="124">
        <v>39</v>
      </c>
      <c r="B99" s="46">
        <v>726421</v>
      </c>
      <c r="C99" s="46">
        <v>408</v>
      </c>
      <c r="D99" s="46" t="s">
        <v>249</v>
      </c>
      <c r="E99" s="47" t="s">
        <v>250</v>
      </c>
      <c r="F99" s="46">
        <v>706</v>
      </c>
      <c r="G99" s="46"/>
      <c r="H99" s="66"/>
    </row>
    <row r="100" spans="1:8" x14ac:dyDescent="0.3">
      <c r="A100" s="62">
        <v>40</v>
      </c>
      <c r="B100" s="46">
        <v>726422</v>
      </c>
      <c r="C100" s="46">
        <v>726421</v>
      </c>
      <c r="D100" s="46" t="s">
        <v>251</v>
      </c>
      <c r="E100" s="47" t="s">
        <v>252</v>
      </c>
      <c r="F100" s="46">
        <v>137</v>
      </c>
      <c r="G100" s="46"/>
      <c r="H100" s="66"/>
    </row>
    <row r="101" spans="1:8" x14ac:dyDescent="0.3">
      <c r="A101" s="124">
        <v>41</v>
      </c>
      <c r="B101" s="46">
        <v>726423</v>
      </c>
      <c r="C101" s="46">
        <v>408</v>
      </c>
      <c r="D101" s="46" t="s">
        <v>253</v>
      </c>
      <c r="E101" s="47">
        <v>726431</v>
      </c>
      <c r="F101" s="46">
        <v>712</v>
      </c>
      <c r="G101" s="46"/>
      <c r="H101" s="66"/>
    </row>
    <row r="102" spans="1:8" x14ac:dyDescent="0.3">
      <c r="A102" s="62">
        <v>42</v>
      </c>
      <c r="B102" s="46">
        <v>726424</v>
      </c>
      <c r="C102" s="46">
        <v>226101</v>
      </c>
      <c r="D102" s="46" t="s">
        <v>254</v>
      </c>
      <c r="E102" s="47">
        <v>726431</v>
      </c>
      <c r="F102" s="46">
        <v>859</v>
      </c>
      <c r="G102" s="46"/>
      <c r="H102" s="66"/>
    </row>
    <row r="103" spans="1:8" x14ac:dyDescent="0.3">
      <c r="A103" s="124">
        <v>43</v>
      </c>
      <c r="B103" s="46">
        <v>726425</v>
      </c>
      <c r="C103" s="46">
        <v>226101</v>
      </c>
      <c r="D103" s="46" t="s">
        <v>255</v>
      </c>
      <c r="E103" s="47" t="s">
        <v>208</v>
      </c>
      <c r="F103" s="46">
        <v>162</v>
      </c>
      <c r="G103" s="46"/>
      <c r="H103" s="66"/>
    </row>
    <row r="104" spans="1:8" x14ac:dyDescent="0.3">
      <c r="A104" s="62">
        <v>44</v>
      </c>
      <c r="B104" s="46">
        <v>726431</v>
      </c>
      <c r="C104" s="46">
        <v>226091</v>
      </c>
      <c r="D104" s="46" t="s">
        <v>256</v>
      </c>
      <c r="E104" s="47">
        <v>726424</v>
      </c>
      <c r="F104" s="46">
        <v>1512</v>
      </c>
      <c r="G104" s="46"/>
      <c r="H104" s="66"/>
    </row>
    <row r="105" spans="1:8" x14ac:dyDescent="0.3">
      <c r="A105" s="124">
        <v>45</v>
      </c>
      <c r="B105" s="46">
        <v>726441</v>
      </c>
      <c r="C105" s="46">
        <v>226131</v>
      </c>
      <c r="D105" s="46" t="s">
        <v>257</v>
      </c>
      <c r="E105" s="47" t="s">
        <v>163</v>
      </c>
      <c r="F105" s="46">
        <v>766</v>
      </c>
      <c r="G105" s="46"/>
      <c r="H105" s="66"/>
    </row>
    <row r="106" spans="1:8" x14ac:dyDescent="0.3">
      <c r="A106" s="62">
        <v>46</v>
      </c>
      <c r="B106" s="46">
        <v>726442</v>
      </c>
      <c r="C106" s="46">
        <v>726441</v>
      </c>
      <c r="D106" s="46" t="s">
        <v>258</v>
      </c>
      <c r="E106" s="47" t="s">
        <v>259</v>
      </c>
      <c r="F106" s="46">
        <v>297</v>
      </c>
      <c r="G106" s="46"/>
      <c r="H106" s="66"/>
    </row>
    <row r="107" spans="1:8" x14ac:dyDescent="0.3">
      <c r="A107" s="124">
        <v>47</v>
      </c>
      <c r="B107" s="46">
        <v>726443</v>
      </c>
      <c r="C107" s="46">
        <v>226121</v>
      </c>
      <c r="D107" s="46" t="s">
        <v>260</v>
      </c>
      <c r="E107" s="47" t="s">
        <v>261</v>
      </c>
      <c r="F107" s="46">
        <v>113</v>
      </c>
      <c r="G107" s="46"/>
      <c r="H107" s="66"/>
    </row>
    <row r="108" spans="1:8" x14ac:dyDescent="0.3">
      <c r="A108" s="62">
        <v>48</v>
      </c>
      <c r="B108" s="46">
        <v>726444</v>
      </c>
      <c r="C108" s="46">
        <v>226121</v>
      </c>
      <c r="D108" s="46" t="s">
        <v>262</v>
      </c>
      <c r="E108" s="47" t="s">
        <v>263</v>
      </c>
      <c r="F108" s="46">
        <v>109</v>
      </c>
      <c r="G108" s="46"/>
      <c r="H108" s="66"/>
    </row>
    <row r="109" spans="1:8" x14ac:dyDescent="0.3">
      <c r="A109" s="124">
        <v>49</v>
      </c>
      <c r="B109" s="46">
        <v>726445</v>
      </c>
      <c r="C109" s="46">
        <v>226141</v>
      </c>
      <c r="D109" s="46" t="s">
        <v>264</v>
      </c>
      <c r="E109" s="47" t="s">
        <v>265</v>
      </c>
      <c r="F109" s="46">
        <v>468</v>
      </c>
      <c r="G109" s="46"/>
      <c r="H109" s="66"/>
    </row>
    <row r="110" spans="1:8" x14ac:dyDescent="0.3">
      <c r="A110" s="62">
        <v>50</v>
      </c>
      <c r="B110" s="46">
        <v>726451</v>
      </c>
      <c r="C110" s="46">
        <v>226131</v>
      </c>
      <c r="D110" s="46" t="s">
        <v>266</v>
      </c>
      <c r="E110" s="47" t="s">
        <v>267</v>
      </c>
      <c r="F110" s="46">
        <v>808</v>
      </c>
      <c r="G110" s="46"/>
      <c r="H110" s="66"/>
    </row>
    <row r="111" spans="1:8" x14ac:dyDescent="0.3">
      <c r="A111" s="124">
        <v>51</v>
      </c>
      <c r="B111" s="46">
        <v>726452</v>
      </c>
      <c r="C111" s="46">
        <v>226131</v>
      </c>
      <c r="D111" s="46" t="s">
        <v>268</v>
      </c>
      <c r="E111" s="47" t="s">
        <v>269</v>
      </c>
      <c r="F111" s="46">
        <v>271</v>
      </c>
      <c r="G111" s="46"/>
      <c r="H111" s="66"/>
    </row>
    <row r="112" spans="1:8" x14ac:dyDescent="0.3">
      <c r="A112" s="62">
        <v>52</v>
      </c>
      <c r="B112" s="46">
        <v>726531</v>
      </c>
      <c r="C112" s="46">
        <v>226081</v>
      </c>
      <c r="D112" s="46" t="s">
        <v>286</v>
      </c>
      <c r="E112" s="47">
        <v>226111</v>
      </c>
      <c r="F112" s="46">
        <v>1103</v>
      </c>
      <c r="G112" s="46"/>
      <c r="H112" s="66"/>
    </row>
    <row r="113" spans="1:9" x14ac:dyDescent="0.3">
      <c r="A113" s="62">
        <v>53</v>
      </c>
      <c r="B113" s="46">
        <v>726541</v>
      </c>
      <c r="C113" s="46">
        <v>226081</v>
      </c>
      <c r="D113" s="46" t="s">
        <v>287</v>
      </c>
      <c r="E113" s="47" t="s">
        <v>288</v>
      </c>
      <c r="F113" s="46">
        <v>466</v>
      </c>
      <c r="G113" s="46"/>
      <c r="H113" s="66"/>
    </row>
    <row r="114" spans="1:9" x14ac:dyDescent="0.3">
      <c r="A114" s="62">
        <v>54</v>
      </c>
      <c r="B114" s="46">
        <v>726542</v>
      </c>
      <c r="C114" s="46">
        <v>726541</v>
      </c>
      <c r="D114" s="46" t="s">
        <v>289</v>
      </c>
      <c r="E114" s="47" t="s">
        <v>290</v>
      </c>
      <c r="F114" s="46">
        <v>323</v>
      </c>
      <c r="G114" s="46"/>
      <c r="H114" s="66"/>
    </row>
    <row r="115" spans="1:9" x14ac:dyDescent="0.3">
      <c r="A115" s="62">
        <v>55</v>
      </c>
      <c r="B115" s="46">
        <v>726543</v>
      </c>
      <c r="C115" s="46">
        <v>226081</v>
      </c>
      <c r="D115" s="46" t="s">
        <v>291</v>
      </c>
      <c r="E115" s="47" t="s">
        <v>292</v>
      </c>
      <c r="F115" s="46">
        <v>191</v>
      </c>
      <c r="G115" s="46"/>
      <c r="H115" s="66"/>
    </row>
    <row r="116" spans="1:9" x14ac:dyDescent="0.3">
      <c r="A116" s="62">
        <v>56</v>
      </c>
      <c r="B116" s="46">
        <v>726551</v>
      </c>
      <c r="C116" s="46">
        <v>226081</v>
      </c>
      <c r="D116" s="46" t="s">
        <v>293</v>
      </c>
      <c r="E116" s="47" t="s">
        <v>128</v>
      </c>
      <c r="F116" s="46">
        <v>982</v>
      </c>
      <c r="G116" s="46"/>
      <c r="H116" s="66"/>
    </row>
    <row r="117" spans="1:9" x14ac:dyDescent="0.3">
      <c r="A117" s="124">
        <v>57</v>
      </c>
      <c r="B117" s="46">
        <v>726552</v>
      </c>
      <c r="C117" s="46">
        <v>726551</v>
      </c>
      <c r="D117" s="46" t="s">
        <v>294</v>
      </c>
      <c r="E117" s="47" t="s">
        <v>295</v>
      </c>
      <c r="F117" s="46">
        <v>593</v>
      </c>
      <c r="G117" s="46"/>
      <c r="H117" s="66"/>
      <c r="I117" s="118"/>
    </row>
    <row r="118" spans="1:9" x14ac:dyDescent="0.3">
      <c r="A118" s="62">
        <v>58</v>
      </c>
      <c r="B118" s="46">
        <v>726561</v>
      </c>
      <c r="C118" s="46">
        <v>468012</v>
      </c>
      <c r="D118" s="46" t="s">
        <v>296</v>
      </c>
      <c r="E118" s="47">
        <v>408</v>
      </c>
      <c r="F118" s="46">
        <v>2663</v>
      </c>
      <c r="G118" s="46"/>
      <c r="H118" s="160"/>
      <c r="I118" s="118"/>
    </row>
    <row r="119" spans="1:9" x14ac:dyDescent="0.3">
      <c r="A119" s="124">
        <v>59</v>
      </c>
      <c r="B119" s="102">
        <v>726562</v>
      </c>
      <c r="C119" s="102">
        <v>408</v>
      </c>
      <c r="D119" s="102" t="s">
        <v>297</v>
      </c>
      <c r="E119" s="125">
        <v>226081</v>
      </c>
      <c r="F119" s="113">
        <v>922</v>
      </c>
      <c r="G119" s="102"/>
      <c r="H119" s="119"/>
    </row>
    <row r="120" spans="1:9" x14ac:dyDescent="0.3">
      <c r="A120" s="62">
        <v>60</v>
      </c>
      <c r="B120" s="46">
        <v>726571</v>
      </c>
      <c r="C120" s="46">
        <v>408</v>
      </c>
      <c r="D120" s="46" t="s">
        <v>298</v>
      </c>
      <c r="E120" s="47">
        <v>408</v>
      </c>
      <c r="F120" s="46">
        <v>1209</v>
      </c>
      <c r="G120" s="46"/>
      <c r="H120" s="66"/>
    </row>
    <row r="121" spans="1:9" x14ac:dyDescent="0.3">
      <c r="A121" s="124">
        <v>61</v>
      </c>
      <c r="B121" s="46">
        <v>726581</v>
      </c>
      <c r="C121" s="46">
        <v>468012</v>
      </c>
      <c r="D121" s="46" t="s">
        <v>299</v>
      </c>
      <c r="E121" s="47" t="s">
        <v>300</v>
      </c>
      <c r="F121" s="46">
        <v>2295</v>
      </c>
      <c r="G121" s="46"/>
      <c r="H121" s="66"/>
    </row>
    <row r="122" spans="1:9" x14ac:dyDescent="0.3">
      <c r="A122" s="62">
        <v>62</v>
      </c>
      <c r="B122" s="46">
        <v>726582</v>
      </c>
      <c r="C122" s="46">
        <v>726581</v>
      </c>
      <c r="D122" s="46" t="s">
        <v>512</v>
      </c>
      <c r="E122" s="47" t="s">
        <v>513</v>
      </c>
      <c r="F122" s="46">
        <v>1739</v>
      </c>
      <c r="G122" s="46"/>
      <c r="H122" s="66"/>
    </row>
    <row r="123" spans="1:9" x14ac:dyDescent="0.3">
      <c r="A123" s="124">
        <v>63</v>
      </c>
      <c r="B123" s="46">
        <v>726583</v>
      </c>
      <c r="C123" s="46">
        <v>726581</v>
      </c>
      <c r="D123" s="46" t="s">
        <v>301</v>
      </c>
      <c r="E123" s="47" t="s">
        <v>302</v>
      </c>
      <c r="F123" s="46">
        <v>185</v>
      </c>
      <c r="G123" s="46"/>
      <c r="H123" s="66"/>
    </row>
    <row r="124" spans="1:9" x14ac:dyDescent="0.3">
      <c r="A124" s="62">
        <v>64</v>
      </c>
      <c r="B124" s="46">
        <v>726591</v>
      </c>
      <c r="C124" s="46">
        <v>408</v>
      </c>
      <c r="D124" s="46" t="s">
        <v>303</v>
      </c>
      <c r="E124" s="47">
        <v>468012</v>
      </c>
      <c r="F124" s="46">
        <v>1644</v>
      </c>
      <c r="G124" s="46"/>
      <c r="H124" s="66"/>
    </row>
    <row r="125" spans="1:9" x14ac:dyDescent="0.3">
      <c r="A125" s="124">
        <v>65</v>
      </c>
      <c r="B125" s="46">
        <v>726592</v>
      </c>
      <c r="C125" s="46">
        <v>226061</v>
      </c>
      <c r="D125" s="46" t="s">
        <v>304</v>
      </c>
      <c r="E125" s="47" t="s">
        <v>305</v>
      </c>
      <c r="F125" s="46">
        <v>299</v>
      </c>
      <c r="G125" s="46"/>
      <c r="H125" s="66"/>
    </row>
    <row r="126" spans="1:9" x14ac:dyDescent="0.3">
      <c r="A126" s="62">
        <v>66</v>
      </c>
      <c r="B126" s="46">
        <v>726593</v>
      </c>
      <c r="C126" s="46">
        <v>226061</v>
      </c>
      <c r="D126" s="46" t="s">
        <v>306</v>
      </c>
      <c r="E126" s="47" t="s">
        <v>307</v>
      </c>
      <c r="F126" s="46">
        <v>201</v>
      </c>
      <c r="G126" s="46"/>
      <c r="H126" s="66"/>
    </row>
    <row r="127" spans="1:9" x14ac:dyDescent="0.3">
      <c r="A127" s="124">
        <v>67</v>
      </c>
      <c r="B127" s="46">
        <v>726594</v>
      </c>
      <c r="C127" s="46">
        <v>726591</v>
      </c>
      <c r="D127" s="46" t="s">
        <v>308</v>
      </c>
      <c r="E127" s="47" t="s">
        <v>282</v>
      </c>
      <c r="F127" s="46">
        <v>214</v>
      </c>
      <c r="G127" s="46"/>
      <c r="H127" s="66"/>
    </row>
    <row r="128" spans="1:9" x14ac:dyDescent="0.3">
      <c r="A128" s="62">
        <v>68</v>
      </c>
      <c r="B128" s="46">
        <v>726595</v>
      </c>
      <c r="C128" s="46">
        <v>226061</v>
      </c>
      <c r="D128" s="46" t="s">
        <v>514</v>
      </c>
      <c r="E128" s="47">
        <v>726594</v>
      </c>
      <c r="F128" s="46">
        <v>411</v>
      </c>
      <c r="G128" s="46"/>
      <c r="H128" s="66"/>
    </row>
    <row r="129" spans="1:8" x14ac:dyDescent="0.3">
      <c r="A129" s="124">
        <v>69</v>
      </c>
      <c r="B129" s="46">
        <v>726597</v>
      </c>
      <c r="C129" s="46">
        <v>726594</v>
      </c>
      <c r="D129" s="46" t="s">
        <v>309</v>
      </c>
      <c r="E129" s="47" t="s">
        <v>310</v>
      </c>
      <c r="F129" s="46">
        <v>49</v>
      </c>
      <c r="G129" s="46"/>
      <c r="H129" s="66"/>
    </row>
    <row r="130" spans="1:8" x14ac:dyDescent="0.3">
      <c r="A130" s="62">
        <v>70</v>
      </c>
      <c r="B130" s="46">
        <v>726611</v>
      </c>
      <c r="C130" s="46">
        <v>640</v>
      </c>
      <c r="D130" s="46" t="s">
        <v>311</v>
      </c>
      <c r="E130" s="47" t="s">
        <v>312</v>
      </c>
      <c r="F130" s="46">
        <v>82</v>
      </c>
      <c r="G130" s="46"/>
      <c r="H130" s="66"/>
    </row>
    <row r="131" spans="1:8" x14ac:dyDescent="0.3">
      <c r="A131" s="124">
        <v>71</v>
      </c>
      <c r="B131" s="46">
        <v>726612</v>
      </c>
      <c r="C131" s="46">
        <v>228321</v>
      </c>
      <c r="D131" s="46" t="s">
        <v>515</v>
      </c>
      <c r="E131" s="47" t="s">
        <v>516</v>
      </c>
      <c r="F131" s="46">
        <v>171</v>
      </c>
      <c r="G131" s="46"/>
      <c r="H131" s="66"/>
    </row>
    <row r="132" spans="1:8" x14ac:dyDescent="0.3">
      <c r="A132" s="62">
        <v>72</v>
      </c>
      <c r="B132" s="46">
        <v>726613</v>
      </c>
      <c r="C132" s="46">
        <v>228321</v>
      </c>
      <c r="D132" s="46" t="s">
        <v>313</v>
      </c>
      <c r="E132" s="47" t="s">
        <v>195</v>
      </c>
      <c r="F132" s="46">
        <v>48</v>
      </c>
      <c r="G132" s="46"/>
      <c r="H132" s="66"/>
    </row>
    <row r="133" spans="1:8" x14ac:dyDescent="0.3">
      <c r="A133" s="124">
        <v>73</v>
      </c>
      <c r="B133" s="46">
        <v>726614</v>
      </c>
      <c r="C133" s="46">
        <v>640</v>
      </c>
      <c r="D133" s="46" t="s">
        <v>314</v>
      </c>
      <c r="E133" s="47" t="s">
        <v>252</v>
      </c>
      <c r="F133" s="46">
        <v>401</v>
      </c>
      <c r="G133" s="46"/>
      <c r="H133" s="66"/>
    </row>
    <row r="134" spans="1:8" x14ac:dyDescent="0.3">
      <c r="A134" s="62">
        <v>74</v>
      </c>
      <c r="B134" s="46">
        <v>726615</v>
      </c>
      <c r="C134" s="46">
        <v>726614</v>
      </c>
      <c r="D134" s="46" t="s">
        <v>315</v>
      </c>
      <c r="E134" s="47" t="s">
        <v>316</v>
      </c>
      <c r="F134" s="46">
        <v>95</v>
      </c>
      <c r="G134" s="46"/>
      <c r="H134" s="66"/>
    </row>
    <row r="135" spans="1:8" x14ac:dyDescent="0.3">
      <c r="A135" s="124">
        <v>75</v>
      </c>
      <c r="B135" s="46">
        <v>726616</v>
      </c>
      <c r="C135" s="46">
        <v>228341</v>
      </c>
      <c r="D135" s="46" t="s">
        <v>317</v>
      </c>
      <c r="E135" s="47" t="s">
        <v>252</v>
      </c>
      <c r="F135" s="46">
        <v>105</v>
      </c>
      <c r="G135" s="46"/>
      <c r="H135" s="66"/>
    </row>
    <row r="136" spans="1:8" x14ac:dyDescent="0.3">
      <c r="A136" s="62">
        <v>76</v>
      </c>
      <c r="B136" s="46">
        <v>726617</v>
      </c>
      <c r="C136" s="46">
        <v>228341</v>
      </c>
      <c r="D136" s="46" t="s">
        <v>517</v>
      </c>
      <c r="E136" s="47" t="s">
        <v>183</v>
      </c>
      <c r="F136" s="46">
        <v>236</v>
      </c>
      <c r="G136" s="46"/>
      <c r="H136" s="66"/>
    </row>
    <row r="137" spans="1:8" x14ac:dyDescent="0.3">
      <c r="A137" s="124">
        <v>77</v>
      </c>
      <c r="B137" s="46">
        <v>726618</v>
      </c>
      <c r="C137" s="46">
        <v>640</v>
      </c>
      <c r="D137" s="46" t="s">
        <v>318</v>
      </c>
      <c r="E137" s="47" t="s">
        <v>319</v>
      </c>
      <c r="F137" s="46">
        <v>223</v>
      </c>
      <c r="G137" s="46"/>
      <c r="H137" s="66"/>
    </row>
    <row r="138" spans="1:8" x14ac:dyDescent="0.3">
      <c r="A138" s="62">
        <v>78</v>
      </c>
      <c r="B138" s="46">
        <v>726619</v>
      </c>
      <c r="C138" s="46">
        <v>726618</v>
      </c>
      <c r="D138" s="46" t="s">
        <v>320</v>
      </c>
      <c r="E138" s="47">
        <v>640</v>
      </c>
      <c r="F138" s="46">
        <v>197</v>
      </c>
      <c r="G138" s="46"/>
      <c r="H138" s="66"/>
    </row>
    <row r="139" spans="1:8" x14ac:dyDescent="0.3">
      <c r="A139" s="124">
        <v>79</v>
      </c>
      <c r="B139" s="46">
        <v>726621</v>
      </c>
      <c r="C139" s="46">
        <v>640</v>
      </c>
      <c r="D139" s="46" t="s">
        <v>321</v>
      </c>
      <c r="E139" s="47">
        <v>227241</v>
      </c>
      <c r="F139" s="46">
        <v>74</v>
      </c>
      <c r="G139" s="46"/>
      <c r="H139" s="66"/>
    </row>
    <row r="140" spans="1:8" x14ac:dyDescent="0.3">
      <c r="A140" s="62">
        <v>80</v>
      </c>
      <c r="B140" s="46">
        <v>726622</v>
      </c>
      <c r="C140" s="46">
        <v>227241</v>
      </c>
      <c r="D140" s="46" t="s">
        <v>322</v>
      </c>
      <c r="E140" s="47" t="s">
        <v>282</v>
      </c>
      <c r="F140" s="46">
        <v>52</v>
      </c>
      <c r="G140" s="46"/>
      <c r="H140" s="66"/>
    </row>
    <row r="141" spans="1:8" x14ac:dyDescent="0.3">
      <c r="A141" s="124">
        <v>81</v>
      </c>
      <c r="B141" s="46">
        <v>726623</v>
      </c>
      <c r="C141" s="46">
        <v>227251</v>
      </c>
      <c r="D141" s="46" t="s">
        <v>323</v>
      </c>
      <c r="E141" s="47" t="s">
        <v>324</v>
      </c>
      <c r="F141" s="46">
        <v>250</v>
      </c>
      <c r="G141" s="46"/>
      <c r="H141" s="66"/>
    </row>
    <row r="142" spans="1:8" x14ac:dyDescent="0.3">
      <c r="A142" s="62">
        <v>82</v>
      </c>
      <c r="B142" s="46">
        <v>726624</v>
      </c>
      <c r="C142" s="46">
        <v>726623</v>
      </c>
      <c r="D142" s="46" t="s">
        <v>325</v>
      </c>
      <c r="E142" s="47" t="s">
        <v>326</v>
      </c>
      <c r="F142" s="46">
        <v>84</v>
      </c>
      <c r="G142" s="46"/>
      <c r="H142" s="66"/>
    </row>
    <row r="143" spans="1:8" x14ac:dyDescent="0.3">
      <c r="A143" s="124">
        <v>83</v>
      </c>
      <c r="B143" s="46">
        <v>726625</v>
      </c>
      <c r="C143" s="46">
        <v>726623</v>
      </c>
      <c r="D143" s="46" t="s">
        <v>518</v>
      </c>
      <c r="E143" s="47" t="s">
        <v>327</v>
      </c>
      <c r="F143" s="46">
        <v>35</v>
      </c>
      <c r="G143" s="46"/>
      <c r="H143" s="66"/>
    </row>
    <row r="144" spans="1:8" x14ac:dyDescent="0.3">
      <c r="A144" s="62">
        <v>84</v>
      </c>
      <c r="B144" s="46">
        <v>726626</v>
      </c>
      <c r="C144" s="46">
        <v>227251</v>
      </c>
      <c r="D144" s="46" t="s">
        <v>328</v>
      </c>
      <c r="E144" s="47" t="s">
        <v>329</v>
      </c>
      <c r="F144" s="46">
        <v>58</v>
      </c>
      <c r="G144" s="46"/>
      <c r="H144" s="66"/>
    </row>
    <row r="145" spans="1:8" x14ac:dyDescent="0.3">
      <c r="A145" s="124">
        <v>85</v>
      </c>
      <c r="B145" s="46">
        <v>726631</v>
      </c>
      <c r="C145" s="46">
        <v>227221</v>
      </c>
      <c r="D145" s="46" t="s">
        <v>330</v>
      </c>
      <c r="E145" s="47" t="s">
        <v>310</v>
      </c>
      <c r="F145" s="46">
        <v>90</v>
      </c>
      <c r="G145" s="46"/>
      <c r="H145" s="66"/>
    </row>
    <row r="146" spans="1:8" x14ac:dyDescent="0.3">
      <c r="A146" s="62">
        <v>86</v>
      </c>
      <c r="B146" s="46">
        <v>726632</v>
      </c>
      <c r="C146" s="46">
        <v>726631</v>
      </c>
      <c r="D146" s="46" t="s">
        <v>331</v>
      </c>
      <c r="E146" s="47" t="s">
        <v>319</v>
      </c>
      <c r="F146" s="46">
        <v>50</v>
      </c>
      <c r="G146" s="46"/>
      <c r="H146" s="66"/>
    </row>
    <row r="147" spans="1:8" x14ac:dyDescent="0.3">
      <c r="A147" s="124">
        <v>87</v>
      </c>
      <c r="B147" s="46">
        <v>726633</v>
      </c>
      <c r="C147" s="46">
        <v>726635</v>
      </c>
      <c r="D147" s="46" t="s">
        <v>332</v>
      </c>
      <c r="E147" s="47" t="s">
        <v>333</v>
      </c>
      <c r="F147" s="46">
        <v>43</v>
      </c>
      <c r="G147" s="46"/>
      <c r="H147" s="66"/>
    </row>
    <row r="148" spans="1:8" x14ac:dyDescent="0.3">
      <c r="A148" s="62">
        <v>88</v>
      </c>
      <c r="B148" s="46">
        <v>726634</v>
      </c>
      <c r="C148" s="46">
        <v>726633</v>
      </c>
      <c r="D148" s="46" t="s">
        <v>334</v>
      </c>
      <c r="E148" s="47" t="s">
        <v>335</v>
      </c>
      <c r="F148" s="46">
        <v>106</v>
      </c>
      <c r="G148" s="46"/>
      <c r="H148" s="66"/>
    </row>
    <row r="149" spans="1:8" x14ac:dyDescent="0.3">
      <c r="A149" s="124">
        <v>89</v>
      </c>
      <c r="B149" s="46">
        <v>726636</v>
      </c>
      <c r="C149" s="46">
        <v>227231</v>
      </c>
      <c r="D149" s="46" t="s">
        <v>336</v>
      </c>
      <c r="E149" s="47">
        <v>726637</v>
      </c>
      <c r="F149" s="46">
        <v>96</v>
      </c>
      <c r="G149" s="46"/>
      <c r="H149" s="66"/>
    </row>
    <row r="150" spans="1:8" x14ac:dyDescent="0.3">
      <c r="A150" s="62">
        <v>90</v>
      </c>
      <c r="B150" s="46">
        <v>726637</v>
      </c>
      <c r="C150" s="46">
        <v>726639</v>
      </c>
      <c r="D150" s="46" t="s">
        <v>337</v>
      </c>
      <c r="E150" s="47" t="s">
        <v>307</v>
      </c>
      <c r="F150" s="46">
        <v>306</v>
      </c>
      <c r="G150" s="46"/>
      <c r="H150" s="66"/>
    </row>
    <row r="151" spans="1:8" x14ac:dyDescent="0.3">
      <c r="A151" s="124">
        <v>91</v>
      </c>
      <c r="B151" s="46">
        <v>726638</v>
      </c>
      <c r="C151" s="46">
        <v>640</v>
      </c>
      <c r="D151" s="46" t="s">
        <v>338</v>
      </c>
      <c r="E151" s="47">
        <v>227221</v>
      </c>
      <c r="F151" s="46">
        <v>249</v>
      </c>
      <c r="G151" s="46"/>
      <c r="H151" s="66"/>
    </row>
    <row r="152" spans="1:8" x14ac:dyDescent="0.3">
      <c r="A152" s="62">
        <v>92</v>
      </c>
      <c r="B152" s="46">
        <v>726639</v>
      </c>
      <c r="C152" s="46">
        <v>227221</v>
      </c>
      <c r="D152" s="46" t="s">
        <v>339</v>
      </c>
      <c r="E152" s="47" t="s">
        <v>290</v>
      </c>
      <c r="F152" s="46">
        <v>295</v>
      </c>
      <c r="G152" s="46"/>
      <c r="H152" s="66"/>
    </row>
    <row r="153" spans="1:8" x14ac:dyDescent="0.3">
      <c r="A153" s="124">
        <v>93</v>
      </c>
      <c r="B153" s="46">
        <v>726644</v>
      </c>
      <c r="C153" s="46">
        <v>726639</v>
      </c>
      <c r="D153" s="46" t="s">
        <v>340</v>
      </c>
      <c r="E153" s="47" t="s">
        <v>341</v>
      </c>
      <c r="F153" s="46">
        <v>76</v>
      </c>
      <c r="G153" s="46"/>
      <c r="H153" s="66"/>
    </row>
    <row r="154" spans="1:8" x14ac:dyDescent="0.3">
      <c r="A154" s="62">
        <v>94</v>
      </c>
      <c r="B154" s="46">
        <v>726645</v>
      </c>
      <c r="C154" s="46">
        <v>726639</v>
      </c>
      <c r="D154" s="46" t="s">
        <v>519</v>
      </c>
      <c r="E154" s="47" t="s">
        <v>183</v>
      </c>
      <c r="F154" s="46">
        <v>38</v>
      </c>
      <c r="G154" s="46"/>
      <c r="H154" s="66"/>
    </row>
    <row r="155" spans="1:8" x14ac:dyDescent="0.3">
      <c r="A155" s="124">
        <v>95</v>
      </c>
      <c r="B155" s="46">
        <v>726721</v>
      </c>
      <c r="C155" s="46">
        <v>226121</v>
      </c>
      <c r="D155" s="46" t="s">
        <v>356</v>
      </c>
      <c r="E155" s="47" t="s">
        <v>357</v>
      </c>
      <c r="F155" s="46">
        <v>420</v>
      </c>
      <c r="G155" s="46"/>
      <c r="H155" s="66"/>
    </row>
    <row r="156" spans="1:8" x14ac:dyDescent="0.3">
      <c r="A156" s="62">
        <v>96</v>
      </c>
      <c r="B156" s="46">
        <v>726722</v>
      </c>
      <c r="C156" s="46">
        <v>226121</v>
      </c>
      <c r="D156" s="46" t="s">
        <v>524</v>
      </c>
      <c r="E156" s="47" t="s">
        <v>525</v>
      </c>
      <c r="F156" s="46">
        <v>915</v>
      </c>
      <c r="G156" s="46"/>
      <c r="H156" s="66"/>
    </row>
    <row r="157" spans="1:8" x14ac:dyDescent="0.3">
      <c r="A157" s="124">
        <v>97</v>
      </c>
      <c r="B157" s="46">
        <v>726755</v>
      </c>
      <c r="C157" s="46">
        <v>226051</v>
      </c>
      <c r="D157" s="46" t="s">
        <v>382</v>
      </c>
      <c r="E157" s="47" t="s">
        <v>383</v>
      </c>
      <c r="F157" s="46">
        <v>123</v>
      </c>
      <c r="G157" s="46"/>
      <c r="H157" s="66"/>
    </row>
    <row r="158" spans="1:8" x14ac:dyDescent="0.3">
      <c r="A158" s="62">
        <v>98</v>
      </c>
      <c r="B158" s="46">
        <v>726804</v>
      </c>
      <c r="C158" s="46">
        <v>227241</v>
      </c>
      <c r="D158" s="46" t="s">
        <v>386</v>
      </c>
      <c r="E158" s="47" t="s">
        <v>387</v>
      </c>
      <c r="F158" s="46">
        <v>487</v>
      </c>
      <c r="G158" s="46"/>
      <c r="H158" s="66"/>
    </row>
    <row r="159" spans="1:8" x14ac:dyDescent="0.3">
      <c r="A159" s="124">
        <v>99</v>
      </c>
      <c r="B159" s="46">
        <v>726861</v>
      </c>
      <c r="C159" s="46">
        <v>726614</v>
      </c>
      <c r="D159" s="46" t="s">
        <v>391</v>
      </c>
      <c r="E159" s="47" t="s">
        <v>181</v>
      </c>
      <c r="F159" s="46">
        <v>167</v>
      </c>
      <c r="G159" s="46"/>
      <c r="H159" s="66"/>
    </row>
    <row r="160" spans="1:8" x14ac:dyDescent="0.3">
      <c r="A160" s="62">
        <v>100</v>
      </c>
      <c r="B160" s="46">
        <v>726862</v>
      </c>
      <c r="C160" s="46">
        <v>726861</v>
      </c>
      <c r="D160" s="46" t="s">
        <v>530</v>
      </c>
      <c r="E160" s="47">
        <v>726614</v>
      </c>
      <c r="F160" s="46">
        <v>154</v>
      </c>
      <c r="G160" s="46"/>
      <c r="H160" s="66"/>
    </row>
    <row r="161" spans="1:8" x14ac:dyDescent="0.3">
      <c r="A161" s="124">
        <v>101</v>
      </c>
      <c r="B161" s="46">
        <v>726913</v>
      </c>
      <c r="C161" s="46">
        <v>228531</v>
      </c>
      <c r="D161" s="46" t="s">
        <v>400</v>
      </c>
      <c r="E161" s="47" t="s">
        <v>401</v>
      </c>
      <c r="F161" s="46">
        <v>176</v>
      </c>
      <c r="G161" s="46"/>
      <c r="H161" s="66"/>
    </row>
    <row r="162" spans="1:8" x14ac:dyDescent="0.3">
      <c r="A162" s="62">
        <v>102</v>
      </c>
      <c r="B162" s="46">
        <v>726921</v>
      </c>
      <c r="C162" s="46">
        <v>726618</v>
      </c>
      <c r="D162" s="46" t="s">
        <v>402</v>
      </c>
      <c r="E162" s="47" t="s">
        <v>403</v>
      </c>
      <c r="F162" s="46">
        <v>101</v>
      </c>
      <c r="G162" s="46"/>
      <c r="H162" s="66"/>
    </row>
    <row r="163" spans="1:8" x14ac:dyDescent="0.3">
      <c r="A163" s="124">
        <v>103</v>
      </c>
      <c r="B163" s="46">
        <v>726931</v>
      </c>
      <c r="C163" s="46">
        <v>227251</v>
      </c>
      <c r="D163" s="46" t="s">
        <v>404</v>
      </c>
      <c r="E163" s="47" t="s">
        <v>197</v>
      </c>
      <c r="F163" s="46">
        <v>56</v>
      </c>
      <c r="G163" s="46"/>
      <c r="H163" s="66"/>
    </row>
    <row r="164" spans="1:8" x14ac:dyDescent="0.3">
      <c r="A164" s="62">
        <v>104</v>
      </c>
      <c r="B164" s="46">
        <v>726932</v>
      </c>
      <c r="C164" s="46">
        <v>640</v>
      </c>
      <c r="D164" s="46" t="s">
        <v>534</v>
      </c>
      <c r="E164" s="47">
        <v>227251</v>
      </c>
      <c r="F164" s="46">
        <v>44</v>
      </c>
      <c r="G164" s="46"/>
      <c r="H164" s="66"/>
    </row>
    <row r="165" spans="1:8" x14ac:dyDescent="0.3">
      <c r="A165" s="124">
        <v>105</v>
      </c>
      <c r="B165" s="46">
        <v>726933</v>
      </c>
      <c r="C165" s="46">
        <v>227251</v>
      </c>
      <c r="D165" s="46" t="s">
        <v>535</v>
      </c>
      <c r="E165" s="47" t="s">
        <v>219</v>
      </c>
      <c r="F165" s="46">
        <v>83</v>
      </c>
      <c r="G165" s="46"/>
      <c r="H165" s="66"/>
    </row>
    <row r="166" spans="1:8" x14ac:dyDescent="0.3">
      <c r="A166" s="62">
        <v>106</v>
      </c>
      <c r="B166" s="46">
        <v>726934</v>
      </c>
      <c r="C166" s="46">
        <v>227251</v>
      </c>
      <c r="D166" s="46" t="s">
        <v>536</v>
      </c>
      <c r="E166" s="47" t="s">
        <v>537</v>
      </c>
      <c r="F166" s="46">
        <v>36</v>
      </c>
      <c r="G166" s="46"/>
      <c r="H166" s="66"/>
    </row>
    <row r="167" spans="1:8" x14ac:dyDescent="0.3">
      <c r="A167" s="124">
        <v>107</v>
      </c>
      <c r="B167" s="46">
        <v>726941</v>
      </c>
      <c r="C167" s="46">
        <v>228522</v>
      </c>
      <c r="D167" s="46" t="s">
        <v>538</v>
      </c>
      <c r="E167" s="47" t="s">
        <v>250</v>
      </c>
      <c r="F167" s="46">
        <v>561</v>
      </c>
      <c r="G167" s="46"/>
      <c r="H167" s="66"/>
    </row>
    <row r="168" spans="1:8" x14ac:dyDescent="0.3">
      <c r="A168" s="62">
        <v>108</v>
      </c>
      <c r="B168" s="46">
        <v>726942</v>
      </c>
      <c r="C168" s="46">
        <v>228522</v>
      </c>
      <c r="D168" s="46" t="s">
        <v>538</v>
      </c>
      <c r="E168" s="47" t="s">
        <v>539</v>
      </c>
      <c r="F168" s="46">
        <v>283</v>
      </c>
      <c r="G168" s="46"/>
      <c r="H168" s="66"/>
    </row>
    <row r="169" spans="1:8" x14ac:dyDescent="0.3">
      <c r="A169" s="124">
        <v>109</v>
      </c>
      <c r="B169" s="46">
        <v>726943</v>
      </c>
      <c r="C169" s="46">
        <v>228522</v>
      </c>
      <c r="D169" s="46" t="s">
        <v>540</v>
      </c>
      <c r="E169" s="47" t="s">
        <v>541</v>
      </c>
      <c r="F169" s="46">
        <v>121</v>
      </c>
      <c r="G169" s="46"/>
      <c r="H169" s="66"/>
    </row>
    <row r="170" spans="1:8" x14ac:dyDescent="0.3">
      <c r="A170" s="62">
        <v>110</v>
      </c>
      <c r="B170" s="46">
        <v>727011</v>
      </c>
      <c r="C170" s="46">
        <v>228341</v>
      </c>
      <c r="D170" s="46" t="s">
        <v>413</v>
      </c>
      <c r="E170" s="47" t="s">
        <v>414</v>
      </c>
      <c r="F170" s="46">
        <v>66</v>
      </c>
      <c r="G170" s="46"/>
      <c r="H170" s="60"/>
    </row>
    <row r="171" spans="1:8" ht="15" thickBot="1" x14ac:dyDescent="0.35">
      <c r="A171" s="67">
        <v>111</v>
      </c>
      <c r="B171" s="68">
        <v>966021</v>
      </c>
      <c r="C171" s="68">
        <v>468011</v>
      </c>
      <c r="D171" s="68" t="s">
        <v>544</v>
      </c>
      <c r="E171" s="69">
        <v>726595</v>
      </c>
      <c r="F171" s="68">
        <v>382</v>
      </c>
      <c r="G171" s="68" t="s">
        <v>545</v>
      </c>
      <c r="H171" s="61"/>
    </row>
    <row r="172" spans="1:8" x14ac:dyDescent="0.3">
      <c r="F172" s="110">
        <f>SUM(F61:F171)</f>
        <v>51940</v>
      </c>
    </row>
    <row r="173" spans="1:8" x14ac:dyDescent="0.3">
      <c r="F173" s="110"/>
    </row>
    <row r="174" spans="1:8" x14ac:dyDescent="0.3">
      <c r="F174" s="110"/>
    </row>
    <row r="175" spans="1:8" x14ac:dyDescent="0.3">
      <c r="F175" s="110"/>
    </row>
    <row r="176" spans="1:8" x14ac:dyDescent="0.3">
      <c r="F176" s="110"/>
    </row>
    <row r="177" spans="1:8" ht="15" thickBot="1" x14ac:dyDescent="0.35"/>
    <row r="178" spans="1:8" ht="16.2" thickBot="1" x14ac:dyDescent="0.35">
      <c r="A178" s="242" t="s">
        <v>415</v>
      </c>
      <c r="B178" s="242"/>
      <c r="C178" s="242"/>
      <c r="D178" s="242"/>
      <c r="E178" s="242"/>
      <c r="F178" s="242"/>
      <c r="G178" s="242"/>
      <c r="H178" s="28"/>
    </row>
    <row r="179" spans="1:8" x14ac:dyDescent="0.3">
      <c r="A179" s="231" t="s">
        <v>73</v>
      </c>
      <c r="B179" s="235"/>
      <c r="C179" s="235"/>
      <c r="D179" s="235"/>
      <c r="E179" s="235"/>
      <c r="F179" s="235"/>
      <c r="G179" s="244"/>
      <c r="H179" s="237" t="s">
        <v>78</v>
      </c>
    </row>
    <row r="180" spans="1:8" x14ac:dyDescent="0.3">
      <c r="A180" s="243"/>
      <c r="B180" s="245"/>
      <c r="C180" s="245"/>
      <c r="D180" s="245"/>
      <c r="E180" s="245"/>
      <c r="F180" s="245"/>
      <c r="G180" s="246"/>
      <c r="H180" s="247"/>
    </row>
    <row r="181" spans="1:8" x14ac:dyDescent="0.3">
      <c r="A181" s="78"/>
      <c r="B181" s="239" t="s">
        <v>422</v>
      </c>
      <c r="C181" s="239"/>
      <c r="D181" s="239"/>
      <c r="E181" s="239"/>
      <c r="F181" s="239"/>
      <c r="G181" s="239"/>
      <c r="H181" s="60"/>
    </row>
    <row r="182" spans="1:8" x14ac:dyDescent="0.3">
      <c r="A182" s="78">
        <v>1</v>
      </c>
      <c r="B182" s="240" t="s">
        <v>420</v>
      </c>
      <c r="C182" s="240"/>
      <c r="D182" s="240"/>
      <c r="E182" s="240"/>
      <c r="F182" s="240"/>
      <c r="G182" s="240"/>
      <c r="H182" s="60"/>
    </row>
    <row r="183" spans="1:8" x14ac:dyDescent="0.3">
      <c r="A183" s="78">
        <v>2</v>
      </c>
      <c r="B183" s="240" t="s">
        <v>421</v>
      </c>
      <c r="C183" s="240"/>
      <c r="D183" s="240"/>
      <c r="E183" s="240"/>
      <c r="F183" s="240"/>
      <c r="G183" s="240"/>
      <c r="H183" s="60"/>
    </row>
    <row r="184" spans="1:8" x14ac:dyDescent="0.3">
      <c r="A184" s="78">
        <v>3</v>
      </c>
      <c r="B184" s="240" t="s">
        <v>423</v>
      </c>
      <c r="C184" s="240"/>
      <c r="D184" s="240"/>
      <c r="E184" s="240"/>
      <c r="F184" s="240"/>
      <c r="G184" s="240"/>
      <c r="H184" s="60"/>
    </row>
    <row r="185" spans="1:8" x14ac:dyDescent="0.3">
      <c r="A185" s="78">
        <v>4</v>
      </c>
      <c r="B185" s="240" t="s">
        <v>424</v>
      </c>
      <c r="C185" s="240"/>
      <c r="D185" s="240"/>
      <c r="E185" s="240"/>
      <c r="F185" s="240"/>
      <c r="G185" s="240"/>
      <c r="H185" s="60"/>
    </row>
    <row r="186" spans="1:8" x14ac:dyDescent="0.3">
      <c r="A186" s="78"/>
      <c r="B186" s="239" t="s">
        <v>442</v>
      </c>
      <c r="C186" s="239"/>
      <c r="D186" s="239"/>
      <c r="E186" s="239"/>
      <c r="F186" s="239"/>
      <c r="G186" s="239"/>
      <c r="H186" s="60"/>
    </row>
    <row r="187" spans="1:8" x14ac:dyDescent="0.3">
      <c r="A187" s="78">
        <v>1</v>
      </c>
      <c r="B187" s="240" t="s">
        <v>469</v>
      </c>
      <c r="C187" s="240"/>
      <c r="D187" s="240"/>
      <c r="E187" s="240"/>
      <c r="F187" s="240"/>
      <c r="G187" s="240"/>
      <c r="H187" s="71"/>
    </row>
    <row r="188" spans="1:8" x14ac:dyDescent="0.3">
      <c r="A188" s="78">
        <v>2</v>
      </c>
      <c r="B188" s="240" t="s">
        <v>470</v>
      </c>
      <c r="C188" s="240"/>
      <c r="D188" s="240"/>
      <c r="E188" s="240"/>
      <c r="F188" s="240"/>
      <c r="G188" s="240"/>
      <c r="H188" s="71"/>
    </row>
    <row r="189" spans="1:8" x14ac:dyDescent="0.3">
      <c r="A189" s="78">
        <v>3</v>
      </c>
      <c r="B189" s="240" t="s">
        <v>471</v>
      </c>
      <c r="C189" s="240"/>
      <c r="D189" s="240"/>
      <c r="E189" s="240"/>
      <c r="F189" s="240"/>
      <c r="G189" s="240"/>
      <c r="H189" s="71"/>
    </row>
    <row r="190" spans="1:8" x14ac:dyDescent="0.3">
      <c r="A190" s="78"/>
      <c r="B190" s="239" t="s">
        <v>472</v>
      </c>
      <c r="C190" s="239"/>
      <c r="D190" s="239"/>
      <c r="E190" s="239"/>
      <c r="F190" s="239"/>
      <c r="G190" s="239"/>
      <c r="H190" s="72"/>
    </row>
    <row r="191" spans="1:8" ht="15" thickBot="1" x14ac:dyDescent="0.35">
      <c r="A191" s="80">
        <v>1</v>
      </c>
      <c r="B191" s="241" t="s">
        <v>443</v>
      </c>
      <c r="C191" s="241"/>
      <c r="D191" s="241"/>
      <c r="E191" s="241"/>
      <c r="F191" s="241"/>
      <c r="G191" s="241"/>
      <c r="H191" s="73"/>
    </row>
    <row r="192" spans="1:8" x14ac:dyDescent="0.3">
      <c r="A192" s="101"/>
      <c r="B192" s="101"/>
      <c r="C192" s="101"/>
      <c r="D192" s="101"/>
      <c r="E192" s="101"/>
      <c r="F192" s="101"/>
      <c r="G192" s="101"/>
      <c r="H192" s="33"/>
    </row>
    <row r="193" spans="1:9" ht="15" thickBot="1" x14ac:dyDescent="0.35"/>
    <row r="194" spans="1:9" ht="16.2" thickBot="1" x14ac:dyDescent="0.35">
      <c r="A194" s="40" t="s">
        <v>551</v>
      </c>
      <c r="B194" s="37"/>
      <c r="C194" s="37"/>
      <c r="D194" s="37"/>
      <c r="E194" s="35"/>
      <c r="F194" s="35"/>
      <c r="G194" s="36"/>
      <c r="H194" s="26"/>
    </row>
    <row r="195" spans="1:9" ht="28.2" thickBot="1" x14ac:dyDescent="0.35">
      <c r="A195" s="117" t="s">
        <v>73</v>
      </c>
      <c r="B195" s="86" t="s">
        <v>105</v>
      </c>
      <c r="C195" s="86"/>
      <c r="D195" s="86" t="s">
        <v>552</v>
      </c>
      <c r="E195" s="105" t="s">
        <v>554</v>
      </c>
      <c r="F195" s="105" t="s">
        <v>106</v>
      </c>
      <c r="G195" s="87"/>
      <c r="H195" s="88" t="s">
        <v>107</v>
      </c>
    </row>
    <row r="196" spans="1:9" x14ac:dyDescent="0.3">
      <c r="A196" s="103">
        <v>1</v>
      </c>
      <c r="B196" s="104">
        <v>226091</v>
      </c>
      <c r="C196" s="257" t="s">
        <v>555</v>
      </c>
      <c r="D196" s="258"/>
      <c r="E196" s="104"/>
      <c r="F196" s="74">
        <v>690</v>
      </c>
      <c r="G196" s="104"/>
      <c r="H196" s="75"/>
    </row>
    <row r="197" spans="1:9" x14ac:dyDescent="0.3">
      <c r="A197" s="161">
        <v>2</v>
      </c>
      <c r="B197" s="74">
        <v>226071</v>
      </c>
      <c r="C197" s="259" t="s">
        <v>556</v>
      </c>
      <c r="D197" s="260"/>
      <c r="E197" s="42"/>
      <c r="F197" s="42">
        <v>40</v>
      </c>
      <c r="G197" s="42"/>
      <c r="H197" s="76"/>
    </row>
    <row r="198" spans="1:9" x14ac:dyDescent="0.3">
      <c r="A198" s="49">
        <v>3</v>
      </c>
      <c r="B198" s="42">
        <v>726571</v>
      </c>
      <c r="C198" s="261" t="s">
        <v>558</v>
      </c>
      <c r="D198" s="262"/>
      <c r="E198" s="42"/>
      <c r="F198" s="42">
        <v>220</v>
      </c>
      <c r="G198" s="42"/>
      <c r="H198" s="76"/>
    </row>
    <row r="199" spans="1:9" x14ac:dyDescent="0.3">
      <c r="A199" s="161">
        <v>4</v>
      </c>
      <c r="B199" s="42">
        <v>226121</v>
      </c>
      <c r="C199" s="261" t="s">
        <v>559</v>
      </c>
      <c r="D199" s="262"/>
      <c r="E199" s="42"/>
      <c r="F199" s="42">
        <v>950</v>
      </c>
      <c r="G199" s="42"/>
      <c r="H199" s="76"/>
    </row>
    <row r="200" spans="1:9" x14ac:dyDescent="0.3">
      <c r="A200" s="49">
        <v>5</v>
      </c>
      <c r="B200" s="42">
        <v>226121</v>
      </c>
      <c r="C200" s="261" t="s">
        <v>560</v>
      </c>
      <c r="D200" s="262"/>
      <c r="E200" s="42"/>
      <c r="F200" s="42">
        <v>230</v>
      </c>
      <c r="G200" s="42"/>
      <c r="H200" s="76"/>
    </row>
    <row r="201" spans="1:9" x14ac:dyDescent="0.3">
      <c r="A201" s="49">
        <v>6</v>
      </c>
      <c r="B201" s="42">
        <v>726581</v>
      </c>
      <c r="C201" s="261" t="s">
        <v>561</v>
      </c>
      <c r="D201" s="262"/>
      <c r="E201" s="42"/>
      <c r="F201" s="42">
        <v>160</v>
      </c>
      <c r="G201" s="42"/>
      <c r="H201" s="76"/>
    </row>
    <row r="202" spans="1:9" x14ac:dyDescent="0.3">
      <c r="A202" s="116">
        <v>7</v>
      </c>
      <c r="B202" s="42">
        <v>226061</v>
      </c>
      <c r="C202" s="261" t="s">
        <v>562</v>
      </c>
      <c r="D202" s="262"/>
      <c r="E202" s="42"/>
      <c r="F202" s="42">
        <v>270</v>
      </c>
      <c r="G202" s="42"/>
      <c r="H202" s="76"/>
    </row>
    <row r="203" spans="1:9" x14ac:dyDescent="0.3">
      <c r="A203" s="161">
        <v>8</v>
      </c>
      <c r="B203" s="42">
        <v>726581</v>
      </c>
      <c r="C203" s="261" t="s">
        <v>563</v>
      </c>
      <c r="D203" s="262"/>
      <c r="E203" s="42"/>
      <c r="F203" s="42">
        <v>211</v>
      </c>
      <c r="G203" s="42"/>
      <c r="H203" s="76"/>
    </row>
    <row r="204" spans="1:9" x14ac:dyDescent="0.3">
      <c r="A204" s="49">
        <v>9</v>
      </c>
      <c r="B204" s="42">
        <v>726271</v>
      </c>
      <c r="C204" s="261" t="s">
        <v>564</v>
      </c>
      <c r="D204" s="262"/>
      <c r="E204" s="42"/>
      <c r="F204" s="42">
        <v>380</v>
      </c>
      <c r="G204" s="42"/>
      <c r="H204" s="76"/>
      <c r="I204" s="118"/>
    </row>
    <row r="205" spans="1:9" x14ac:dyDescent="0.3">
      <c r="A205" s="161">
        <v>10</v>
      </c>
      <c r="B205" s="42">
        <v>726261</v>
      </c>
      <c r="C205" s="261" t="s">
        <v>565</v>
      </c>
      <c r="D205" s="262"/>
      <c r="E205" s="42">
        <v>226071</v>
      </c>
      <c r="F205" s="42">
        <v>2070</v>
      </c>
      <c r="G205" s="42" t="s">
        <v>566</v>
      </c>
      <c r="H205" s="76"/>
    </row>
    <row r="206" spans="1:9" x14ac:dyDescent="0.3">
      <c r="A206" s="49">
        <v>11</v>
      </c>
      <c r="B206" s="42">
        <v>236071</v>
      </c>
      <c r="C206" s="261" t="s">
        <v>557</v>
      </c>
      <c r="D206" s="262"/>
      <c r="E206" s="42"/>
      <c r="F206" s="42">
        <v>360</v>
      </c>
      <c r="G206" s="42"/>
      <c r="H206" s="76"/>
    </row>
    <row r="207" spans="1:9" x14ac:dyDescent="0.3">
      <c r="A207" s="161">
        <v>12</v>
      </c>
      <c r="B207" s="42">
        <v>226141</v>
      </c>
      <c r="C207" s="261" t="s">
        <v>567</v>
      </c>
      <c r="D207" s="262"/>
      <c r="E207" s="42">
        <v>226131</v>
      </c>
      <c r="F207" s="42">
        <v>467</v>
      </c>
      <c r="G207" s="42"/>
      <c r="H207" s="76"/>
    </row>
    <row r="208" spans="1:9" x14ac:dyDescent="0.3">
      <c r="A208" s="49">
        <v>13</v>
      </c>
      <c r="B208" s="42">
        <v>226111</v>
      </c>
      <c r="C208" s="261" t="s">
        <v>568</v>
      </c>
      <c r="D208" s="262"/>
      <c r="E208" s="42"/>
      <c r="F208" s="42">
        <v>535</v>
      </c>
      <c r="G208" s="42"/>
      <c r="H208" s="76"/>
    </row>
    <row r="209" spans="1:8" x14ac:dyDescent="0.3">
      <c r="A209" s="161">
        <v>14</v>
      </c>
      <c r="B209" s="42">
        <v>226111</v>
      </c>
      <c r="C209" s="261" t="s">
        <v>569</v>
      </c>
      <c r="D209" s="262"/>
      <c r="E209" s="42"/>
      <c r="F209" s="42">
        <v>192</v>
      </c>
      <c r="G209" s="42"/>
      <c r="H209" s="76"/>
    </row>
    <row r="210" spans="1:8" x14ac:dyDescent="0.3">
      <c r="A210" s="49">
        <v>15</v>
      </c>
      <c r="B210" s="42">
        <v>226131</v>
      </c>
      <c r="C210" s="261" t="s">
        <v>570</v>
      </c>
      <c r="D210" s="262"/>
      <c r="E210" s="42"/>
      <c r="F210" s="42">
        <v>1695</v>
      </c>
      <c r="G210" s="42"/>
      <c r="H210" s="76"/>
    </row>
    <row r="211" spans="1:8" x14ac:dyDescent="0.3">
      <c r="A211" s="161">
        <v>16</v>
      </c>
      <c r="B211" s="42">
        <v>468012</v>
      </c>
      <c r="C211" s="261" t="s">
        <v>571</v>
      </c>
      <c r="D211" s="262"/>
      <c r="E211" s="42"/>
      <c r="F211" s="42">
        <v>65</v>
      </c>
      <c r="G211" s="42" t="s">
        <v>572</v>
      </c>
      <c r="H211" s="76"/>
    </row>
    <row r="212" spans="1:8" x14ac:dyDescent="0.3">
      <c r="A212" s="49">
        <v>17</v>
      </c>
      <c r="B212" s="42"/>
      <c r="C212" s="261" t="s">
        <v>597</v>
      </c>
      <c r="D212" s="262"/>
      <c r="E212" s="42"/>
      <c r="F212" s="42">
        <v>4900</v>
      </c>
      <c r="G212" s="44"/>
      <c r="H212" s="76"/>
    </row>
    <row r="213" spans="1:8" x14ac:dyDescent="0.3">
      <c r="A213" s="161">
        <v>18</v>
      </c>
      <c r="B213" s="42">
        <v>226118</v>
      </c>
      <c r="C213" s="261" t="s">
        <v>598</v>
      </c>
      <c r="D213" s="262"/>
      <c r="E213" s="42"/>
      <c r="F213" s="42">
        <v>78</v>
      </c>
      <c r="G213" s="44"/>
      <c r="H213" s="76"/>
    </row>
    <row r="214" spans="1:8" x14ac:dyDescent="0.3">
      <c r="A214" s="49">
        <v>19</v>
      </c>
      <c r="B214" s="42">
        <v>130014</v>
      </c>
      <c r="C214" s="261" t="s">
        <v>599</v>
      </c>
      <c r="D214" s="262"/>
      <c r="E214" s="42"/>
      <c r="F214" s="42">
        <v>250</v>
      </c>
      <c r="G214" s="44"/>
      <c r="H214" s="76"/>
    </row>
    <row r="215" spans="1:8" ht="15" thickBot="1" x14ac:dyDescent="0.35">
      <c r="A215" s="51">
        <v>20</v>
      </c>
      <c r="B215" s="52">
        <v>726639</v>
      </c>
      <c r="C215" s="263" t="s">
        <v>602</v>
      </c>
      <c r="D215" s="264"/>
      <c r="E215" s="52"/>
      <c r="F215" s="52">
        <v>70</v>
      </c>
      <c r="G215" s="59">
        <v>44949</v>
      </c>
      <c r="H215" s="77"/>
    </row>
    <row r="216" spans="1:8" x14ac:dyDescent="0.3">
      <c r="A216" s="38"/>
      <c r="B216" s="38"/>
      <c r="F216" s="109">
        <f>SUM(F196:F215)</f>
        <v>13833</v>
      </c>
    </row>
    <row r="219" spans="1:8" x14ac:dyDescent="0.3">
      <c r="A219" s="227" t="s">
        <v>467</v>
      </c>
      <c r="B219" s="227"/>
      <c r="C219" s="227"/>
      <c r="D219" s="227"/>
      <c r="E219" s="227"/>
      <c r="F219" s="227"/>
      <c r="G219" s="227"/>
    </row>
    <row r="220" spans="1:8" x14ac:dyDescent="0.3">
      <c r="A220" s="227"/>
      <c r="B220" s="227"/>
      <c r="C220" s="227"/>
      <c r="D220" s="227"/>
      <c r="E220" s="227"/>
      <c r="F220" s="227"/>
      <c r="G220" s="227"/>
    </row>
    <row r="221" spans="1:8" x14ac:dyDescent="0.3">
      <c r="A221" s="227"/>
      <c r="B221" s="227"/>
      <c r="C221" s="227"/>
      <c r="D221" s="227"/>
      <c r="E221" s="227"/>
      <c r="F221" s="227"/>
      <c r="G221" s="227"/>
    </row>
    <row r="222" spans="1:8" x14ac:dyDescent="0.3">
      <c r="A222" s="227"/>
      <c r="B222" s="227"/>
      <c r="C222" s="227"/>
      <c r="D222" s="227"/>
      <c r="E222" s="227"/>
      <c r="F222" s="227"/>
      <c r="G222" s="227"/>
    </row>
    <row r="223" spans="1:8" x14ac:dyDescent="0.3">
      <c r="A223" s="227"/>
      <c r="B223" s="227"/>
      <c r="C223" s="227"/>
      <c r="D223" s="227"/>
      <c r="E223" s="227"/>
      <c r="F223" s="227"/>
      <c r="G223" s="227"/>
    </row>
    <row r="226" spans="1:7" x14ac:dyDescent="0.3">
      <c r="F226" s="32"/>
      <c r="G226" s="32" t="s">
        <v>444</v>
      </c>
    </row>
    <row r="227" spans="1:7" x14ac:dyDescent="0.3">
      <c r="A227" s="27"/>
      <c r="B227" s="28"/>
      <c r="C227" s="28"/>
      <c r="D227" s="27"/>
      <c r="E227" s="27"/>
      <c r="F227" s="220"/>
      <c r="G227" s="220"/>
    </row>
  </sheetData>
  <mergeCells count="73">
    <mergeCell ref="C211:D211"/>
    <mergeCell ref="C212:D212"/>
    <mergeCell ref="C213:D213"/>
    <mergeCell ref="C214:D214"/>
    <mergeCell ref="C215:D215"/>
    <mergeCell ref="C206:D206"/>
    <mergeCell ref="C207:D207"/>
    <mergeCell ref="C208:D208"/>
    <mergeCell ref="C209:D209"/>
    <mergeCell ref="C210:D210"/>
    <mergeCell ref="C201:D201"/>
    <mergeCell ref="C202:D202"/>
    <mergeCell ref="C203:D203"/>
    <mergeCell ref="C204:D204"/>
    <mergeCell ref="C205:D205"/>
    <mergeCell ref="C196:D196"/>
    <mergeCell ref="C197:D197"/>
    <mergeCell ref="C198:D198"/>
    <mergeCell ref="C199:D199"/>
    <mergeCell ref="C200:D200"/>
    <mergeCell ref="H9:H10"/>
    <mergeCell ref="A1:B1"/>
    <mergeCell ref="A2:B2"/>
    <mergeCell ref="D2:H2"/>
    <mergeCell ref="A8:G8"/>
    <mergeCell ref="A9:A10"/>
    <mergeCell ref="B9:B10"/>
    <mergeCell ref="D9:D10"/>
    <mergeCell ref="E9:E10"/>
    <mergeCell ref="C9:C10"/>
    <mergeCell ref="H59:H60"/>
    <mergeCell ref="A27:G27"/>
    <mergeCell ref="A28:A29"/>
    <mergeCell ref="B28:B29"/>
    <mergeCell ref="D28:D29"/>
    <mergeCell ref="E28:E29"/>
    <mergeCell ref="H28:H29"/>
    <mergeCell ref="A58:G58"/>
    <mergeCell ref="A59:A60"/>
    <mergeCell ref="B59:B60"/>
    <mergeCell ref="D59:D60"/>
    <mergeCell ref="E59:E60"/>
    <mergeCell ref="C28:C29"/>
    <mergeCell ref="C35:C36"/>
    <mergeCell ref="C59:C60"/>
    <mergeCell ref="B181:G181"/>
    <mergeCell ref="A178:G178"/>
    <mergeCell ref="A179:A180"/>
    <mergeCell ref="B179:G180"/>
    <mergeCell ref="H179:H180"/>
    <mergeCell ref="B189:G189"/>
    <mergeCell ref="B190:G190"/>
    <mergeCell ref="B191:G191"/>
    <mergeCell ref="B182:G182"/>
    <mergeCell ref="B183:G183"/>
    <mergeCell ref="B184:G184"/>
    <mergeCell ref="B185:G185"/>
    <mergeCell ref="F227:G227"/>
    <mergeCell ref="A3:B3"/>
    <mergeCell ref="D3:H3"/>
    <mergeCell ref="A4:B4"/>
    <mergeCell ref="D4:H4"/>
    <mergeCell ref="A6:H6"/>
    <mergeCell ref="A219:G223"/>
    <mergeCell ref="A34:G34"/>
    <mergeCell ref="A35:A36"/>
    <mergeCell ref="B35:B36"/>
    <mergeCell ref="D35:D36"/>
    <mergeCell ref="E35:E36"/>
    <mergeCell ref="H35:H36"/>
    <mergeCell ref="B186:G186"/>
    <mergeCell ref="B187:G187"/>
    <mergeCell ref="B188:G188"/>
  </mergeCells>
  <pageMargins left="0.7" right="0.7" top="0.75" bottom="0.75" header="0.3" footer="0.3"/>
  <pageSetup paperSize="9" scale="8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D3643-EDE1-44A2-B058-A6E9723E8409}">
  <sheetPr>
    <pageSetUpPr fitToPage="1"/>
  </sheetPr>
  <dimension ref="A1:I236"/>
  <sheetViews>
    <sheetView topLeftCell="A10" workbookViewId="0">
      <selection activeCell="A6" sqref="A6:H6"/>
    </sheetView>
  </sheetViews>
  <sheetFormatPr defaultRowHeight="14.4" x14ac:dyDescent="0.3"/>
  <cols>
    <col min="1" max="1" width="3.88671875" customWidth="1"/>
    <col min="2" max="2" width="8.21875" customWidth="1"/>
    <col min="3" max="3" width="7.88671875" customWidth="1"/>
    <col min="4" max="4" width="20.44140625" customWidth="1"/>
    <col min="7" max="7" width="16.33203125" customWidth="1"/>
    <col min="8" max="8" width="12" customWidth="1"/>
  </cols>
  <sheetData>
    <row r="1" spans="1:8" x14ac:dyDescent="0.3">
      <c r="A1" s="221" t="s">
        <v>70</v>
      </c>
      <c r="B1" s="221"/>
      <c r="C1" s="120"/>
      <c r="D1" s="97" t="s">
        <v>607</v>
      </c>
      <c r="E1" s="98"/>
      <c r="F1" s="100"/>
      <c r="G1" s="100"/>
      <c r="H1" s="99"/>
    </row>
    <row r="2" spans="1:8" x14ac:dyDescent="0.3">
      <c r="A2" s="221" t="s">
        <v>71</v>
      </c>
      <c r="B2" s="221"/>
      <c r="C2" s="121"/>
      <c r="D2" s="252" t="s">
        <v>608</v>
      </c>
      <c r="E2" s="253"/>
      <c r="F2" s="253"/>
      <c r="G2" s="253"/>
      <c r="H2" s="254"/>
    </row>
    <row r="3" spans="1:8" x14ac:dyDescent="0.3">
      <c r="A3" s="221" t="s">
        <v>72</v>
      </c>
      <c r="B3" s="221"/>
      <c r="C3" s="121"/>
      <c r="D3" s="222" t="s">
        <v>634</v>
      </c>
      <c r="E3" s="223"/>
      <c r="F3" s="223"/>
      <c r="G3" s="223"/>
      <c r="H3" s="224"/>
    </row>
    <row r="4" spans="1:8" x14ac:dyDescent="0.3">
      <c r="A4" s="221" t="s">
        <v>52</v>
      </c>
      <c r="B4" s="221"/>
      <c r="C4" s="120"/>
      <c r="D4" s="225"/>
      <c r="E4" s="225"/>
      <c r="F4" s="225"/>
      <c r="G4" s="225"/>
      <c r="H4" s="225"/>
    </row>
    <row r="5" spans="1:8" ht="15" thickBot="1" x14ac:dyDescent="0.35"/>
    <row r="6" spans="1:8" ht="18.600000000000001" thickBot="1" x14ac:dyDescent="0.35">
      <c r="A6" s="226" t="s">
        <v>636</v>
      </c>
      <c r="B6" s="226"/>
      <c r="C6" s="226"/>
      <c r="D6" s="226"/>
      <c r="E6" s="226"/>
      <c r="F6" s="226"/>
      <c r="G6" s="226"/>
      <c r="H6" s="226"/>
    </row>
    <row r="8" spans="1:8" ht="15" thickBot="1" x14ac:dyDescent="0.35">
      <c r="A8" s="142"/>
      <c r="B8" s="142"/>
      <c r="C8" s="142"/>
      <c r="D8" s="142"/>
      <c r="E8" s="142"/>
      <c r="F8" s="142"/>
      <c r="G8" s="142"/>
    </row>
    <row r="9" spans="1:8" ht="16.2" thickBot="1" x14ac:dyDescent="0.35">
      <c r="A9" s="288" t="s">
        <v>466</v>
      </c>
      <c r="B9" s="289"/>
      <c r="C9" s="289"/>
      <c r="D9" s="289"/>
      <c r="E9" s="289"/>
      <c r="F9" s="289"/>
      <c r="G9" s="290"/>
      <c r="H9" s="143"/>
    </row>
    <row r="10" spans="1:8" x14ac:dyDescent="0.3">
      <c r="A10" s="291" t="s">
        <v>73</v>
      </c>
      <c r="B10" s="250" t="s">
        <v>74</v>
      </c>
      <c r="C10" s="250" t="s">
        <v>609</v>
      </c>
      <c r="D10" s="292" t="s">
        <v>75</v>
      </c>
      <c r="E10" s="256" t="s">
        <v>76</v>
      </c>
      <c r="F10" s="89" t="s">
        <v>605</v>
      </c>
      <c r="G10" s="41" t="s">
        <v>77</v>
      </c>
      <c r="H10" s="237" t="s">
        <v>78</v>
      </c>
    </row>
    <row r="11" spans="1:8" ht="28.2" thickBot="1" x14ac:dyDescent="0.35">
      <c r="A11" s="232"/>
      <c r="B11" s="234"/>
      <c r="C11" s="234"/>
      <c r="D11" s="236"/>
      <c r="E11" s="256"/>
      <c r="F11" s="128" t="s">
        <v>606</v>
      </c>
      <c r="G11" s="129" t="s">
        <v>79</v>
      </c>
      <c r="H11" s="247"/>
    </row>
    <row r="12" spans="1:8" x14ac:dyDescent="0.3">
      <c r="A12" s="81">
        <v>1</v>
      </c>
      <c r="B12" s="74">
        <v>226011</v>
      </c>
      <c r="C12" s="74">
        <v>102</v>
      </c>
      <c r="D12" s="104" t="s">
        <v>83</v>
      </c>
      <c r="E12" s="136">
        <v>102</v>
      </c>
      <c r="F12" s="139">
        <v>3824</v>
      </c>
      <c r="G12" s="137" t="s">
        <v>476</v>
      </c>
      <c r="H12" s="75"/>
    </row>
    <row r="13" spans="1:8" x14ac:dyDescent="0.3">
      <c r="A13" s="49">
        <v>2</v>
      </c>
      <c r="B13" s="42">
        <v>226021</v>
      </c>
      <c r="C13" s="42">
        <v>102</v>
      </c>
      <c r="D13" s="42" t="s">
        <v>84</v>
      </c>
      <c r="E13" s="54">
        <v>226071</v>
      </c>
      <c r="F13" s="90">
        <v>5451</v>
      </c>
      <c r="G13" s="48"/>
      <c r="H13" s="56"/>
    </row>
    <row r="14" spans="1:8" x14ac:dyDescent="0.3">
      <c r="A14" s="49">
        <v>3</v>
      </c>
      <c r="B14" s="42">
        <v>226031</v>
      </c>
      <c r="C14" s="42">
        <v>102</v>
      </c>
      <c r="D14" s="42" t="s">
        <v>85</v>
      </c>
      <c r="E14" s="54">
        <v>726321</v>
      </c>
      <c r="F14" s="90">
        <v>4230</v>
      </c>
      <c r="G14" s="48"/>
      <c r="H14" s="56"/>
    </row>
    <row r="15" spans="1:8" x14ac:dyDescent="0.3">
      <c r="A15" s="49">
        <v>4</v>
      </c>
      <c r="B15" s="42">
        <v>226032</v>
      </c>
      <c r="C15" s="42">
        <v>726321</v>
      </c>
      <c r="D15" s="42" t="s">
        <v>86</v>
      </c>
      <c r="E15" s="54">
        <v>226051</v>
      </c>
      <c r="F15" s="90">
        <v>4208</v>
      </c>
      <c r="G15" s="48"/>
      <c r="H15" s="56"/>
    </row>
    <row r="16" spans="1:8" x14ac:dyDescent="0.3">
      <c r="A16" s="49">
        <v>5</v>
      </c>
      <c r="B16" s="42">
        <v>226041</v>
      </c>
      <c r="C16" s="42">
        <v>102</v>
      </c>
      <c r="D16" s="42" t="s">
        <v>87</v>
      </c>
      <c r="E16" s="54">
        <v>102</v>
      </c>
      <c r="F16" s="90">
        <v>3927</v>
      </c>
      <c r="G16" s="48"/>
      <c r="H16" s="56"/>
    </row>
    <row r="17" spans="1:8" ht="13.5" customHeight="1" x14ac:dyDescent="0.3">
      <c r="A17" s="49">
        <v>6</v>
      </c>
      <c r="B17" s="42">
        <v>226141</v>
      </c>
      <c r="C17" s="42">
        <v>226111</v>
      </c>
      <c r="D17" s="42" t="s">
        <v>97</v>
      </c>
      <c r="E17" s="54">
        <v>468031</v>
      </c>
      <c r="F17" s="90">
        <v>5243</v>
      </c>
      <c r="G17" s="48"/>
      <c r="H17" s="56"/>
    </row>
    <row r="18" spans="1:8" x14ac:dyDescent="0.3">
      <c r="A18" s="49">
        <v>7</v>
      </c>
      <c r="B18" s="42">
        <v>226151</v>
      </c>
      <c r="C18" s="42">
        <v>408</v>
      </c>
      <c r="D18" s="42" t="s">
        <v>98</v>
      </c>
      <c r="E18" s="54">
        <v>468031</v>
      </c>
      <c r="F18" s="90">
        <v>4405</v>
      </c>
      <c r="G18" s="48"/>
      <c r="H18" s="56"/>
    </row>
    <row r="19" spans="1:8" x14ac:dyDescent="0.3">
      <c r="A19" s="49">
        <v>8</v>
      </c>
      <c r="B19" s="42">
        <v>226161</v>
      </c>
      <c r="C19" s="42">
        <v>226151</v>
      </c>
      <c r="D19" s="42" t="s">
        <v>99</v>
      </c>
      <c r="E19" s="54">
        <v>226141</v>
      </c>
      <c r="F19" s="90">
        <v>2362</v>
      </c>
      <c r="G19" s="48"/>
      <c r="H19" s="56"/>
    </row>
    <row r="20" spans="1:8" x14ac:dyDescent="0.3">
      <c r="A20" s="49">
        <v>9</v>
      </c>
      <c r="B20" s="42">
        <v>226171</v>
      </c>
      <c r="C20" s="42">
        <v>640</v>
      </c>
      <c r="D20" s="42" t="s">
        <v>100</v>
      </c>
      <c r="E20" s="54">
        <v>754</v>
      </c>
      <c r="F20" s="90">
        <v>1385</v>
      </c>
      <c r="G20" s="48" t="s">
        <v>481</v>
      </c>
      <c r="H20" s="56"/>
    </row>
    <row r="21" spans="1:8" x14ac:dyDescent="0.3">
      <c r="A21" s="49">
        <v>10</v>
      </c>
      <c r="B21" s="42">
        <v>226181</v>
      </c>
      <c r="C21" s="42">
        <v>226171</v>
      </c>
      <c r="D21" s="42" t="s">
        <v>102</v>
      </c>
      <c r="E21" s="54">
        <v>726181</v>
      </c>
      <c r="F21" s="90">
        <v>1394</v>
      </c>
      <c r="G21" s="48"/>
      <c r="H21" s="56"/>
    </row>
    <row r="22" spans="1:8" x14ac:dyDescent="0.3">
      <c r="A22" s="49">
        <v>11</v>
      </c>
      <c r="B22" s="42">
        <v>226191</v>
      </c>
      <c r="C22" s="42">
        <v>226141</v>
      </c>
      <c r="D22" s="42" t="s">
        <v>482</v>
      </c>
      <c r="E22" s="54" t="s">
        <v>101</v>
      </c>
      <c r="F22" s="90">
        <v>2362</v>
      </c>
      <c r="G22" s="48"/>
      <c r="H22" s="56"/>
    </row>
    <row r="23" spans="1:8" ht="15" thickBot="1" x14ac:dyDescent="0.35">
      <c r="A23" s="51">
        <v>12</v>
      </c>
      <c r="B23" s="52">
        <v>468031</v>
      </c>
      <c r="C23" s="52">
        <v>407</v>
      </c>
      <c r="D23" s="52" t="s">
        <v>104</v>
      </c>
      <c r="E23" s="55">
        <v>408</v>
      </c>
      <c r="F23" s="91">
        <v>2655</v>
      </c>
      <c r="G23" s="57" t="s">
        <v>484</v>
      </c>
      <c r="H23" s="50"/>
    </row>
    <row r="24" spans="1:8" x14ac:dyDescent="0.3">
      <c r="F24" s="109">
        <f>SUM(F12:F23)</f>
        <v>41446</v>
      </c>
    </row>
    <row r="25" spans="1:8" x14ac:dyDescent="0.3">
      <c r="F25" s="109"/>
    </row>
    <row r="26" spans="1:8" ht="15" thickBot="1" x14ac:dyDescent="0.35"/>
    <row r="27" spans="1:8" ht="16.2" thickBot="1" x14ac:dyDescent="0.35">
      <c r="A27" s="228" t="s">
        <v>485</v>
      </c>
      <c r="B27" s="229"/>
      <c r="C27" s="229"/>
      <c r="D27" s="229"/>
      <c r="E27" s="229"/>
      <c r="F27" s="229"/>
      <c r="G27" s="230"/>
      <c r="H27" s="144"/>
    </row>
    <row r="28" spans="1:8" x14ac:dyDescent="0.3">
      <c r="A28" s="231" t="s">
        <v>73</v>
      </c>
      <c r="B28" s="233" t="s">
        <v>105</v>
      </c>
      <c r="C28" s="250" t="s">
        <v>609</v>
      </c>
      <c r="D28" s="235" t="s">
        <v>75</v>
      </c>
      <c r="E28" s="233" t="s">
        <v>76</v>
      </c>
      <c r="F28" s="89" t="s">
        <v>605</v>
      </c>
      <c r="G28" s="29" t="s">
        <v>77</v>
      </c>
      <c r="H28" s="237" t="s">
        <v>107</v>
      </c>
    </row>
    <row r="29" spans="1:8" ht="15" customHeight="1" thickBot="1" x14ac:dyDescent="0.35">
      <c r="A29" s="232"/>
      <c r="B29" s="234"/>
      <c r="C29" s="256"/>
      <c r="D29" s="236"/>
      <c r="E29" s="256"/>
      <c r="F29" s="128" t="s">
        <v>606</v>
      </c>
      <c r="G29" s="129" t="s">
        <v>79</v>
      </c>
      <c r="H29" s="247"/>
    </row>
    <row r="30" spans="1:8" x14ac:dyDescent="0.3">
      <c r="A30" s="81">
        <v>1</v>
      </c>
      <c r="B30" s="137">
        <v>227311</v>
      </c>
      <c r="C30" s="104">
        <v>226051</v>
      </c>
      <c r="D30" s="74" t="s">
        <v>109</v>
      </c>
      <c r="E30" s="136">
        <v>102</v>
      </c>
      <c r="F30" s="139">
        <v>1141</v>
      </c>
      <c r="G30" s="138"/>
      <c r="H30" s="132"/>
    </row>
    <row r="31" spans="1:8" ht="15" thickBot="1" x14ac:dyDescent="0.35">
      <c r="A31" s="51">
        <v>2</v>
      </c>
      <c r="B31" s="58">
        <v>227331</v>
      </c>
      <c r="C31" s="52">
        <v>102</v>
      </c>
      <c r="D31" s="52" t="s">
        <v>110</v>
      </c>
      <c r="E31" s="55">
        <v>227311</v>
      </c>
      <c r="F31" s="52">
        <v>460</v>
      </c>
      <c r="G31" s="92"/>
      <c r="H31" s="61"/>
    </row>
    <row r="32" spans="1:8" x14ac:dyDescent="0.3">
      <c r="A32" s="26"/>
      <c r="B32" s="26"/>
      <c r="C32" s="26"/>
      <c r="D32" s="26"/>
      <c r="E32" s="27"/>
      <c r="F32" s="107">
        <f>SUM(F30:F31)</f>
        <v>1601</v>
      </c>
      <c r="G32" s="28"/>
      <c r="H32" s="31"/>
    </row>
    <row r="33" spans="1:8" x14ac:dyDescent="0.3">
      <c r="A33" s="26"/>
      <c r="B33" s="26"/>
      <c r="C33" s="26"/>
      <c r="D33" s="26"/>
      <c r="E33" s="27"/>
      <c r="F33" s="26"/>
      <c r="G33" s="28"/>
      <c r="H33" s="31"/>
    </row>
    <row r="34" spans="1:8" ht="15" thickBot="1" x14ac:dyDescent="0.35"/>
    <row r="35" spans="1:8" ht="16.2" thickBot="1" x14ac:dyDescent="0.35">
      <c r="A35" s="228" t="s">
        <v>490</v>
      </c>
      <c r="B35" s="229"/>
      <c r="C35" s="229"/>
      <c r="D35" s="229"/>
      <c r="E35" s="229"/>
      <c r="F35" s="229"/>
      <c r="G35" s="230"/>
      <c r="H35" s="28"/>
    </row>
    <row r="36" spans="1:8" x14ac:dyDescent="0.3">
      <c r="A36" s="231" t="s">
        <v>73</v>
      </c>
      <c r="B36" s="233" t="s">
        <v>105</v>
      </c>
      <c r="C36" s="233" t="s">
        <v>609</v>
      </c>
      <c r="D36" s="235" t="s">
        <v>75</v>
      </c>
      <c r="E36" s="233" t="s">
        <v>76</v>
      </c>
      <c r="F36" s="127" t="s">
        <v>605</v>
      </c>
      <c r="G36" s="29" t="s">
        <v>77</v>
      </c>
      <c r="H36" s="237" t="s">
        <v>78</v>
      </c>
    </row>
    <row r="37" spans="1:8" ht="15.75" customHeight="1" thickBot="1" x14ac:dyDescent="0.35">
      <c r="A37" s="232"/>
      <c r="B37" s="234"/>
      <c r="C37" s="234"/>
      <c r="D37" s="236"/>
      <c r="E37" s="234"/>
      <c r="F37" s="128" t="s">
        <v>606</v>
      </c>
      <c r="G37" s="129" t="s">
        <v>79</v>
      </c>
      <c r="H37" s="238"/>
    </row>
    <row r="38" spans="1:8" ht="15" thickBot="1" x14ac:dyDescent="0.35">
      <c r="A38" s="169">
        <v>1</v>
      </c>
      <c r="B38" s="166">
        <v>228508</v>
      </c>
      <c r="C38" s="167">
        <v>102</v>
      </c>
      <c r="D38" s="140" t="s">
        <v>119</v>
      </c>
      <c r="E38" s="168" t="s">
        <v>120</v>
      </c>
      <c r="F38" s="166">
        <v>436</v>
      </c>
      <c r="G38" s="167"/>
      <c r="H38" s="145"/>
    </row>
    <row r="39" spans="1:8" x14ac:dyDescent="0.3">
      <c r="F39" s="110">
        <v>436</v>
      </c>
    </row>
    <row r="40" spans="1:8" x14ac:dyDescent="0.3">
      <c r="F40" s="110"/>
    </row>
    <row r="41" spans="1:8" ht="15" thickBot="1" x14ac:dyDescent="0.35">
      <c r="F41" s="110"/>
    </row>
    <row r="42" spans="1:8" ht="16.2" thickBot="1" x14ac:dyDescent="0.35">
      <c r="A42" s="285" t="s">
        <v>550</v>
      </c>
      <c r="B42" s="286"/>
      <c r="C42" s="286"/>
      <c r="D42" s="286"/>
      <c r="E42" s="286"/>
      <c r="F42" s="286"/>
      <c r="G42" s="287"/>
      <c r="H42" s="28"/>
    </row>
    <row r="43" spans="1:8" x14ac:dyDescent="0.3">
      <c r="A43" s="231" t="s">
        <v>73</v>
      </c>
      <c r="B43" s="233" t="s">
        <v>105</v>
      </c>
      <c r="C43" s="233" t="s">
        <v>609</v>
      </c>
      <c r="D43" s="235" t="s">
        <v>75</v>
      </c>
      <c r="E43" s="233" t="s">
        <v>76</v>
      </c>
      <c r="F43" s="89" t="s">
        <v>605</v>
      </c>
      <c r="G43" s="29" t="s">
        <v>77</v>
      </c>
      <c r="H43" s="237" t="s">
        <v>78</v>
      </c>
    </row>
    <row r="44" spans="1:8" ht="28.2" thickBot="1" x14ac:dyDescent="0.35">
      <c r="A44" s="232"/>
      <c r="B44" s="256"/>
      <c r="C44" s="234"/>
      <c r="D44" s="245"/>
      <c r="E44" s="234"/>
      <c r="F44" s="89" t="s">
        <v>606</v>
      </c>
      <c r="G44" s="129" t="s">
        <v>79</v>
      </c>
      <c r="H44" s="238"/>
    </row>
    <row r="45" spans="1:8" ht="15" customHeight="1" x14ac:dyDescent="0.3">
      <c r="A45" s="124">
        <v>1</v>
      </c>
      <c r="B45" s="134">
        <v>726011</v>
      </c>
      <c r="C45" s="102">
        <v>102</v>
      </c>
      <c r="D45" s="134" t="s">
        <v>127</v>
      </c>
      <c r="E45" s="125" t="s">
        <v>128</v>
      </c>
      <c r="F45" s="134">
        <v>518</v>
      </c>
      <c r="G45" s="134"/>
      <c r="H45" s="135"/>
    </row>
    <row r="46" spans="1:8" ht="15" customHeight="1" x14ac:dyDescent="0.3">
      <c r="A46" s="62">
        <v>2</v>
      </c>
      <c r="B46" s="46">
        <v>726021</v>
      </c>
      <c r="C46" s="46">
        <v>226011</v>
      </c>
      <c r="D46" s="46" t="s">
        <v>129</v>
      </c>
      <c r="E46" s="47" t="s">
        <v>130</v>
      </c>
      <c r="F46" s="46">
        <v>2836</v>
      </c>
      <c r="G46" s="46"/>
      <c r="H46" s="65"/>
    </row>
    <row r="47" spans="1:8" ht="15" customHeight="1" x14ac:dyDescent="0.3">
      <c r="A47" s="124">
        <v>3</v>
      </c>
      <c r="B47" s="46">
        <v>726022</v>
      </c>
      <c r="C47" s="46">
        <v>726021</v>
      </c>
      <c r="D47" s="46" t="s">
        <v>131</v>
      </c>
      <c r="E47" s="47" t="s">
        <v>132</v>
      </c>
      <c r="F47" s="46">
        <v>543</v>
      </c>
      <c r="G47" s="46"/>
      <c r="H47" s="65"/>
    </row>
    <row r="48" spans="1:8" ht="15" customHeight="1" x14ac:dyDescent="0.3">
      <c r="A48" s="62">
        <v>4</v>
      </c>
      <c r="B48" s="46">
        <v>726023</v>
      </c>
      <c r="C48" s="46">
        <v>726021</v>
      </c>
      <c r="D48" s="46" t="s">
        <v>133</v>
      </c>
      <c r="E48" s="47" t="s">
        <v>134</v>
      </c>
      <c r="F48" s="46">
        <v>1065</v>
      </c>
      <c r="G48" s="46"/>
      <c r="H48" s="65"/>
    </row>
    <row r="49" spans="1:8" ht="15" customHeight="1" x14ac:dyDescent="0.3">
      <c r="A49" s="124">
        <v>5</v>
      </c>
      <c r="B49" s="46">
        <v>726031</v>
      </c>
      <c r="C49" s="46">
        <v>102</v>
      </c>
      <c r="D49" s="46" t="s">
        <v>135</v>
      </c>
      <c r="E49" s="47">
        <v>102</v>
      </c>
      <c r="F49" s="46">
        <v>3336</v>
      </c>
      <c r="G49" s="46"/>
      <c r="H49" s="65"/>
    </row>
    <row r="50" spans="1:8" ht="15" customHeight="1" x14ac:dyDescent="0.3">
      <c r="A50" s="62">
        <v>6</v>
      </c>
      <c r="B50" s="46">
        <v>726032</v>
      </c>
      <c r="C50" s="46">
        <v>726031</v>
      </c>
      <c r="D50" s="46" t="s">
        <v>136</v>
      </c>
      <c r="E50" s="47">
        <v>226011</v>
      </c>
      <c r="F50" s="46">
        <v>377</v>
      </c>
      <c r="G50" s="46"/>
      <c r="H50" s="65"/>
    </row>
    <row r="51" spans="1:8" ht="15" customHeight="1" x14ac:dyDescent="0.3">
      <c r="A51" s="124">
        <v>7</v>
      </c>
      <c r="B51" s="46">
        <v>726033</v>
      </c>
      <c r="C51" s="46">
        <v>102</v>
      </c>
      <c r="D51" s="46" t="s">
        <v>137</v>
      </c>
      <c r="E51" s="47">
        <v>726033</v>
      </c>
      <c r="F51" s="46">
        <v>274</v>
      </c>
      <c r="G51" s="46"/>
      <c r="H51" s="65"/>
    </row>
    <row r="52" spans="1:8" ht="15" customHeight="1" x14ac:dyDescent="0.3">
      <c r="A52" s="62">
        <v>8</v>
      </c>
      <c r="B52" s="46">
        <v>726034</v>
      </c>
      <c r="C52" s="46">
        <v>726033</v>
      </c>
      <c r="D52" s="46" t="s">
        <v>138</v>
      </c>
      <c r="E52" s="47" t="s">
        <v>139</v>
      </c>
      <c r="F52" s="46">
        <v>55</v>
      </c>
      <c r="G52" s="46"/>
      <c r="H52" s="65"/>
    </row>
    <row r="53" spans="1:8" ht="15" customHeight="1" x14ac:dyDescent="0.3">
      <c r="A53" s="124">
        <v>9</v>
      </c>
      <c r="B53" s="46">
        <v>726041</v>
      </c>
      <c r="C53" s="46">
        <v>102</v>
      </c>
      <c r="D53" s="46" t="s">
        <v>140</v>
      </c>
      <c r="E53" s="47">
        <v>726011</v>
      </c>
      <c r="F53" s="46">
        <v>287</v>
      </c>
      <c r="G53" s="46"/>
      <c r="H53" s="65"/>
    </row>
    <row r="54" spans="1:8" ht="15" customHeight="1" x14ac:dyDescent="0.3">
      <c r="A54" s="62">
        <v>10</v>
      </c>
      <c r="B54" s="46">
        <v>726051</v>
      </c>
      <c r="C54" s="46">
        <v>102</v>
      </c>
      <c r="D54" s="46" t="s">
        <v>141</v>
      </c>
      <c r="E54" s="47" t="s">
        <v>142</v>
      </c>
      <c r="F54" s="46">
        <v>140</v>
      </c>
      <c r="G54" s="46"/>
      <c r="H54" s="65"/>
    </row>
    <row r="55" spans="1:8" ht="15" customHeight="1" x14ac:dyDescent="0.3">
      <c r="A55" s="124">
        <v>11</v>
      </c>
      <c r="B55" s="46">
        <v>726052</v>
      </c>
      <c r="C55" s="46">
        <v>102</v>
      </c>
      <c r="D55" s="46" t="s">
        <v>493</v>
      </c>
      <c r="E55" s="47">
        <v>726051</v>
      </c>
      <c r="F55" s="46">
        <v>104</v>
      </c>
      <c r="G55" s="46"/>
      <c r="H55" s="65"/>
    </row>
    <row r="56" spans="1:8" ht="15" customHeight="1" x14ac:dyDescent="0.3">
      <c r="A56" s="62">
        <v>12</v>
      </c>
      <c r="B56" s="46">
        <v>726061</v>
      </c>
      <c r="C56" s="46">
        <v>226021</v>
      </c>
      <c r="D56" s="46" t="s">
        <v>143</v>
      </c>
      <c r="E56" s="47">
        <v>226021</v>
      </c>
      <c r="F56" s="46">
        <v>309</v>
      </c>
      <c r="G56" s="46"/>
      <c r="H56" s="65"/>
    </row>
    <row r="57" spans="1:8" ht="15" customHeight="1" x14ac:dyDescent="0.3">
      <c r="A57" s="124">
        <v>13</v>
      </c>
      <c r="B57" s="46">
        <v>726062</v>
      </c>
      <c r="C57" s="46">
        <v>226021</v>
      </c>
      <c r="D57" s="46" t="s">
        <v>144</v>
      </c>
      <c r="E57" s="47" t="s">
        <v>145</v>
      </c>
      <c r="F57" s="46">
        <v>124</v>
      </c>
      <c r="G57" s="46"/>
      <c r="H57" s="65"/>
    </row>
    <row r="58" spans="1:8" ht="15" customHeight="1" x14ac:dyDescent="0.3">
      <c r="A58" s="62">
        <v>14</v>
      </c>
      <c r="B58" s="46">
        <v>726071</v>
      </c>
      <c r="C58" s="46">
        <v>102</v>
      </c>
      <c r="D58" s="46" t="s">
        <v>146</v>
      </c>
      <c r="E58" s="47" t="s">
        <v>147</v>
      </c>
      <c r="F58" s="46">
        <v>483</v>
      </c>
      <c r="G58" s="46"/>
      <c r="H58" s="65"/>
    </row>
    <row r="59" spans="1:8" ht="15" customHeight="1" x14ac:dyDescent="0.3">
      <c r="A59" s="124">
        <v>15</v>
      </c>
      <c r="B59" s="46">
        <v>726081</v>
      </c>
      <c r="C59" s="46">
        <v>102</v>
      </c>
      <c r="D59" s="46" t="s">
        <v>148</v>
      </c>
      <c r="E59" s="47">
        <v>726071</v>
      </c>
      <c r="F59" s="46">
        <v>48</v>
      </c>
      <c r="G59" s="46"/>
      <c r="H59" s="65"/>
    </row>
    <row r="60" spans="1:8" ht="15" customHeight="1" x14ac:dyDescent="0.3">
      <c r="A60" s="62">
        <v>16</v>
      </c>
      <c r="B60" s="46">
        <v>726091</v>
      </c>
      <c r="C60" s="46">
        <v>226031</v>
      </c>
      <c r="D60" s="46" t="s">
        <v>149</v>
      </c>
      <c r="E60" s="47" t="s">
        <v>150</v>
      </c>
      <c r="F60" s="46">
        <v>316</v>
      </c>
      <c r="G60" s="46"/>
      <c r="H60" s="65"/>
    </row>
    <row r="61" spans="1:8" ht="15" customHeight="1" x14ac:dyDescent="0.3">
      <c r="A61" s="124">
        <v>17</v>
      </c>
      <c r="B61" s="46">
        <v>726101</v>
      </c>
      <c r="C61" s="46">
        <v>226041</v>
      </c>
      <c r="D61" s="46" t="s">
        <v>151</v>
      </c>
      <c r="E61" s="47">
        <v>226031</v>
      </c>
      <c r="F61" s="46">
        <v>330</v>
      </c>
      <c r="G61" s="46"/>
      <c r="H61" s="65"/>
    </row>
    <row r="62" spans="1:8" ht="15" customHeight="1" x14ac:dyDescent="0.3">
      <c r="A62" s="62">
        <v>18</v>
      </c>
      <c r="B62" s="46">
        <v>726111</v>
      </c>
      <c r="C62" s="46">
        <v>102</v>
      </c>
      <c r="D62" s="46" t="s">
        <v>152</v>
      </c>
      <c r="E62" s="47" t="s">
        <v>153</v>
      </c>
      <c r="F62" s="46">
        <v>521</v>
      </c>
      <c r="G62" s="46"/>
      <c r="H62" s="65"/>
    </row>
    <row r="63" spans="1:8" ht="15" customHeight="1" x14ac:dyDescent="0.3">
      <c r="A63" s="124">
        <v>19</v>
      </c>
      <c r="B63" s="46">
        <v>726112</v>
      </c>
      <c r="C63" s="46">
        <v>226041</v>
      </c>
      <c r="D63" s="46" t="s">
        <v>154</v>
      </c>
      <c r="E63" s="47" t="s">
        <v>155</v>
      </c>
      <c r="F63" s="46">
        <v>80</v>
      </c>
      <c r="G63" s="46"/>
      <c r="H63" s="65"/>
    </row>
    <row r="64" spans="1:8" ht="15" customHeight="1" x14ac:dyDescent="0.3">
      <c r="A64" s="62">
        <v>20</v>
      </c>
      <c r="B64" s="46">
        <v>726113</v>
      </c>
      <c r="C64" s="46">
        <v>226041</v>
      </c>
      <c r="D64" s="46" t="s">
        <v>156</v>
      </c>
      <c r="E64" s="47" t="s">
        <v>157</v>
      </c>
      <c r="F64" s="46">
        <v>98</v>
      </c>
      <c r="G64" s="46"/>
      <c r="H64" s="65"/>
    </row>
    <row r="65" spans="1:8" ht="15" customHeight="1" x14ac:dyDescent="0.3">
      <c r="A65" s="124">
        <v>21</v>
      </c>
      <c r="B65" s="46">
        <v>726114</v>
      </c>
      <c r="C65" s="46">
        <v>226041</v>
      </c>
      <c r="D65" s="46" t="s">
        <v>158</v>
      </c>
      <c r="E65" s="47" t="s">
        <v>159</v>
      </c>
      <c r="F65" s="46">
        <v>57</v>
      </c>
      <c r="G65" s="46"/>
      <c r="H65" s="65"/>
    </row>
    <row r="66" spans="1:8" ht="15" customHeight="1" x14ac:dyDescent="0.3">
      <c r="A66" s="62">
        <v>22</v>
      </c>
      <c r="B66" s="46">
        <v>726115</v>
      </c>
      <c r="C66" s="46">
        <v>102</v>
      </c>
      <c r="D66" s="46" t="s">
        <v>160</v>
      </c>
      <c r="E66" s="47" t="s">
        <v>161</v>
      </c>
      <c r="F66" s="46">
        <v>116</v>
      </c>
      <c r="G66" s="46"/>
      <c r="H66" s="65"/>
    </row>
    <row r="67" spans="1:8" ht="15" customHeight="1" x14ac:dyDescent="0.3">
      <c r="A67" s="124">
        <v>23</v>
      </c>
      <c r="B67" s="46">
        <v>726116</v>
      </c>
      <c r="C67" s="46">
        <v>226041</v>
      </c>
      <c r="D67" s="46" t="s">
        <v>494</v>
      </c>
      <c r="E67" s="47" t="s">
        <v>495</v>
      </c>
      <c r="F67" s="46">
        <v>99</v>
      </c>
      <c r="G67" s="46"/>
      <c r="H67" s="65"/>
    </row>
    <row r="68" spans="1:8" ht="15" customHeight="1" x14ac:dyDescent="0.3">
      <c r="A68" s="62">
        <v>24</v>
      </c>
      <c r="B68" s="46">
        <v>726121</v>
      </c>
      <c r="C68" s="46">
        <v>102</v>
      </c>
      <c r="D68" s="46" t="s">
        <v>162</v>
      </c>
      <c r="E68" s="47" t="s">
        <v>163</v>
      </c>
      <c r="F68" s="46">
        <v>1703</v>
      </c>
      <c r="G68" s="46"/>
      <c r="H68" s="65"/>
    </row>
    <row r="69" spans="1:8" ht="15" customHeight="1" x14ac:dyDescent="0.3">
      <c r="A69" s="124">
        <v>25</v>
      </c>
      <c r="B69" s="46">
        <v>726131</v>
      </c>
      <c r="C69" s="46">
        <v>409</v>
      </c>
      <c r="D69" s="46" t="s">
        <v>164</v>
      </c>
      <c r="E69" s="47">
        <v>726141</v>
      </c>
      <c r="F69" s="46">
        <v>2162</v>
      </c>
      <c r="G69" s="46"/>
      <c r="H69" s="65"/>
    </row>
    <row r="70" spans="1:8" ht="15" customHeight="1" x14ac:dyDescent="0.3">
      <c r="A70" s="62">
        <v>26</v>
      </c>
      <c r="B70" s="46">
        <v>726132</v>
      </c>
      <c r="C70" s="46">
        <v>726131</v>
      </c>
      <c r="D70" s="46" t="s">
        <v>165</v>
      </c>
      <c r="E70" s="47">
        <v>409</v>
      </c>
      <c r="F70" s="46">
        <v>151</v>
      </c>
      <c r="G70" s="46"/>
      <c r="H70" s="65"/>
    </row>
    <row r="71" spans="1:8" ht="15" customHeight="1" x14ac:dyDescent="0.3">
      <c r="A71" s="124">
        <v>27</v>
      </c>
      <c r="B71" s="46">
        <v>726133</v>
      </c>
      <c r="C71" s="46">
        <v>726131</v>
      </c>
      <c r="D71" s="46" t="s">
        <v>166</v>
      </c>
      <c r="E71" s="47" t="s">
        <v>128</v>
      </c>
      <c r="F71" s="46">
        <v>100</v>
      </c>
      <c r="G71" s="46"/>
      <c r="H71" s="65"/>
    </row>
    <row r="72" spans="1:8" ht="15" customHeight="1" x14ac:dyDescent="0.3">
      <c r="A72" s="62">
        <v>28</v>
      </c>
      <c r="B72" s="46">
        <v>726134</v>
      </c>
      <c r="C72" s="46">
        <v>726131</v>
      </c>
      <c r="D72" s="46" t="s">
        <v>167</v>
      </c>
      <c r="E72" s="47" t="s">
        <v>168</v>
      </c>
      <c r="F72" s="46">
        <v>101</v>
      </c>
      <c r="G72" s="46"/>
      <c r="H72" s="65"/>
    </row>
    <row r="73" spans="1:8" ht="15" customHeight="1" x14ac:dyDescent="0.3">
      <c r="A73" s="124">
        <v>29</v>
      </c>
      <c r="B73" s="46">
        <v>726135</v>
      </c>
      <c r="C73" s="46">
        <v>409</v>
      </c>
      <c r="D73" s="46" t="s">
        <v>169</v>
      </c>
      <c r="E73" s="47" t="s">
        <v>170</v>
      </c>
      <c r="F73" s="46">
        <v>146</v>
      </c>
      <c r="G73" s="46"/>
      <c r="H73" s="65"/>
    </row>
    <row r="74" spans="1:8" ht="15" customHeight="1" x14ac:dyDescent="0.3">
      <c r="A74" s="62">
        <v>30</v>
      </c>
      <c r="B74" s="46">
        <v>726136</v>
      </c>
      <c r="C74" s="46">
        <v>726135</v>
      </c>
      <c r="D74" s="46" t="s">
        <v>171</v>
      </c>
      <c r="E74" s="47" t="s">
        <v>172</v>
      </c>
      <c r="F74" s="46">
        <v>82</v>
      </c>
      <c r="G74" s="46"/>
      <c r="H74" s="65"/>
    </row>
    <row r="75" spans="1:8" ht="15" customHeight="1" x14ac:dyDescent="0.3">
      <c r="A75" s="124">
        <v>31</v>
      </c>
      <c r="B75" s="46">
        <v>726137</v>
      </c>
      <c r="C75" s="46">
        <v>726131</v>
      </c>
      <c r="D75" s="46" t="s">
        <v>173</v>
      </c>
      <c r="E75" s="47" t="s">
        <v>174</v>
      </c>
      <c r="F75" s="46">
        <v>188</v>
      </c>
      <c r="G75" s="46"/>
      <c r="H75" s="65"/>
    </row>
    <row r="76" spans="1:8" ht="15" customHeight="1" x14ac:dyDescent="0.3">
      <c r="A76" s="62">
        <v>32</v>
      </c>
      <c r="B76" s="46">
        <v>726138</v>
      </c>
      <c r="C76" s="46">
        <v>726133</v>
      </c>
      <c r="D76" s="46" t="s">
        <v>173</v>
      </c>
      <c r="E76" s="47" t="s">
        <v>208</v>
      </c>
      <c r="F76" s="46">
        <v>47</v>
      </c>
      <c r="G76" s="46"/>
      <c r="H76" s="65"/>
    </row>
    <row r="77" spans="1:8" ht="15" customHeight="1" x14ac:dyDescent="0.3">
      <c r="A77" s="124">
        <v>33</v>
      </c>
      <c r="B77" s="46">
        <v>726141</v>
      </c>
      <c r="C77" s="46">
        <v>409</v>
      </c>
      <c r="D77" s="46" t="s">
        <v>175</v>
      </c>
      <c r="E77" s="47" t="s">
        <v>176</v>
      </c>
      <c r="F77" s="46">
        <v>410</v>
      </c>
      <c r="G77" s="46"/>
      <c r="H77" s="66"/>
    </row>
    <row r="78" spans="1:8" ht="15" customHeight="1" x14ac:dyDescent="0.3">
      <c r="A78" s="62">
        <v>34</v>
      </c>
      <c r="B78" s="46">
        <v>726151</v>
      </c>
      <c r="C78" s="46">
        <v>726161</v>
      </c>
      <c r="D78" s="46" t="s">
        <v>177</v>
      </c>
      <c r="E78" s="47">
        <v>726161</v>
      </c>
      <c r="F78" s="46">
        <v>301</v>
      </c>
      <c r="G78" s="46"/>
      <c r="H78" s="66"/>
    </row>
    <row r="79" spans="1:8" ht="15" customHeight="1" x14ac:dyDescent="0.3">
      <c r="A79" s="124">
        <v>35</v>
      </c>
      <c r="B79" s="46">
        <v>726161</v>
      </c>
      <c r="C79" s="46">
        <v>409</v>
      </c>
      <c r="D79" s="46" t="s">
        <v>178</v>
      </c>
      <c r="E79" s="47">
        <v>726151</v>
      </c>
      <c r="F79" s="46">
        <v>623</v>
      </c>
      <c r="G79" s="46"/>
      <c r="H79" s="66"/>
    </row>
    <row r="80" spans="1:8" ht="15" customHeight="1" x14ac:dyDescent="0.3">
      <c r="A80" s="62">
        <v>36</v>
      </c>
      <c r="B80" s="46">
        <v>726162</v>
      </c>
      <c r="C80" s="46">
        <v>409</v>
      </c>
      <c r="D80" s="46" t="s">
        <v>496</v>
      </c>
      <c r="E80" s="47" t="s">
        <v>179</v>
      </c>
      <c r="F80" s="46">
        <v>296</v>
      </c>
      <c r="G80" s="46"/>
      <c r="H80" s="66"/>
    </row>
    <row r="81" spans="1:8" ht="15" customHeight="1" x14ac:dyDescent="0.3">
      <c r="A81" s="124">
        <v>37</v>
      </c>
      <c r="B81" s="46">
        <v>726171</v>
      </c>
      <c r="C81" s="46">
        <v>409</v>
      </c>
      <c r="D81" s="46" t="s">
        <v>180</v>
      </c>
      <c r="E81" s="47" t="s">
        <v>181</v>
      </c>
      <c r="F81" s="46">
        <v>331</v>
      </c>
      <c r="G81" s="46"/>
      <c r="H81" s="66"/>
    </row>
    <row r="82" spans="1:8" ht="15" customHeight="1" x14ac:dyDescent="0.3">
      <c r="A82" s="62">
        <v>38</v>
      </c>
      <c r="B82" s="46">
        <v>726172</v>
      </c>
      <c r="C82" s="46">
        <v>409</v>
      </c>
      <c r="D82" s="46" t="s">
        <v>182</v>
      </c>
      <c r="E82" s="47" t="s">
        <v>183</v>
      </c>
      <c r="F82" s="46">
        <v>66</v>
      </c>
      <c r="G82" s="46"/>
      <c r="H82" s="66"/>
    </row>
    <row r="83" spans="1:8" ht="15" customHeight="1" x14ac:dyDescent="0.3">
      <c r="A83" s="124">
        <v>39</v>
      </c>
      <c r="B83" s="46">
        <v>726181</v>
      </c>
      <c r="C83" s="46">
        <v>226181</v>
      </c>
      <c r="D83" s="46" t="s">
        <v>184</v>
      </c>
      <c r="E83" s="47" t="s">
        <v>185</v>
      </c>
      <c r="F83" s="46">
        <v>1427</v>
      </c>
      <c r="G83" s="46"/>
      <c r="H83" s="66"/>
    </row>
    <row r="84" spans="1:8" ht="15" customHeight="1" x14ac:dyDescent="0.3">
      <c r="A84" s="62">
        <v>40</v>
      </c>
      <c r="B84" s="46">
        <v>726191</v>
      </c>
      <c r="C84" s="46">
        <v>640</v>
      </c>
      <c r="D84" s="46" t="s">
        <v>186</v>
      </c>
      <c r="E84" s="47">
        <v>226171</v>
      </c>
      <c r="F84" s="46">
        <v>215</v>
      </c>
      <c r="G84" s="46"/>
      <c r="H84" s="66"/>
    </row>
    <row r="85" spans="1:8" ht="15" customHeight="1" x14ac:dyDescent="0.3">
      <c r="A85" s="124">
        <v>41</v>
      </c>
      <c r="B85" s="46">
        <v>726192</v>
      </c>
      <c r="C85" s="46">
        <v>226171</v>
      </c>
      <c r="D85" s="46" t="s">
        <v>187</v>
      </c>
      <c r="E85" s="47">
        <v>226181</v>
      </c>
      <c r="F85" s="46">
        <v>197</v>
      </c>
      <c r="G85" s="46"/>
      <c r="H85" s="66"/>
    </row>
    <row r="86" spans="1:8" ht="15" customHeight="1" x14ac:dyDescent="0.3">
      <c r="A86" s="62">
        <v>42</v>
      </c>
      <c r="B86" s="46">
        <v>726193</v>
      </c>
      <c r="C86" s="46">
        <v>226171</v>
      </c>
      <c r="D86" s="46" t="s">
        <v>188</v>
      </c>
      <c r="E86" s="47">
        <v>226181</v>
      </c>
      <c r="F86" s="46">
        <v>306</v>
      </c>
      <c r="G86" s="46"/>
      <c r="H86" s="66"/>
    </row>
    <row r="87" spans="1:8" ht="15" customHeight="1" x14ac:dyDescent="0.3">
      <c r="A87" s="124">
        <v>43</v>
      </c>
      <c r="B87" s="46">
        <v>726201</v>
      </c>
      <c r="C87" s="46">
        <v>640</v>
      </c>
      <c r="D87" s="46" t="s">
        <v>189</v>
      </c>
      <c r="E87" s="47">
        <v>226171</v>
      </c>
      <c r="F87" s="46">
        <v>406</v>
      </c>
      <c r="G87" s="46"/>
      <c r="H87" s="66"/>
    </row>
    <row r="88" spans="1:8" ht="15" customHeight="1" x14ac:dyDescent="0.3">
      <c r="A88" s="62">
        <v>44</v>
      </c>
      <c r="B88" s="46">
        <v>726202</v>
      </c>
      <c r="C88" s="46">
        <v>640</v>
      </c>
      <c r="D88" s="46" t="s">
        <v>190</v>
      </c>
      <c r="E88" s="47" t="s">
        <v>191</v>
      </c>
      <c r="F88" s="46">
        <v>145</v>
      </c>
      <c r="G88" s="46"/>
      <c r="H88" s="66"/>
    </row>
    <row r="89" spans="1:8" ht="15" customHeight="1" x14ac:dyDescent="0.3">
      <c r="A89" s="124">
        <v>45</v>
      </c>
      <c r="B89" s="46">
        <v>726211</v>
      </c>
      <c r="C89" s="46">
        <v>726201</v>
      </c>
      <c r="D89" s="46" t="s">
        <v>192</v>
      </c>
      <c r="E89" s="47">
        <v>226171</v>
      </c>
      <c r="F89" s="46">
        <v>285</v>
      </c>
      <c r="G89" s="46"/>
      <c r="H89" s="66"/>
    </row>
    <row r="90" spans="1:8" ht="15" customHeight="1" x14ac:dyDescent="0.3">
      <c r="A90" s="62">
        <v>46</v>
      </c>
      <c r="B90" s="46">
        <v>726221</v>
      </c>
      <c r="C90" s="46">
        <v>640</v>
      </c>
      <c r="D90" s="46" t="s">
        <v>193</v>
      </c>
      <c r="E90" s="47">
        <v>726231</v>
      </c>
      <c r="F90" s="46">
        <v>202</v>
      </c>
      <c r="G90" s="46"/>
      <c r="H90" s="66"/>
    </row>
    <row r="91" spans="1:8" ht="15" customHeight="1" x14ac:dyDescent="0.3">
      <c r="A91" s="124">
        <v>47</v>
      </c>
      <c r="B91" s="46">
        <v>726231</v>
      </c>
      <c r="C91" s="46">
        <v>640</v>
      </c>
      <c r="D91" s="46" t="s">
        <v>194</v>
      </c>
      <c r="E91" s="47" t="s">
        <v>195</v>
      </c>
      <c r="F91" s="46">
        <v>1027</v>
      </c>
      <c r="G91" s="46"/>
      <c r="H91" s="66"/>
    </row>
    <row r="92" spans="1:8" ht="15" customHeight="1" x14ac:dyDescent="0.3">
      <c r="A92" s="62">
        <v>48</v>
      </c>
      <c r="B92" s="46">
        <v>726232</v>
      </c>
      <c r="C92" s="46">
        <v>640</v>
      </c>
      <c r="D92" s="46" t="s">
        <v>196</v>
      </c>
      <c r="E92" s="47" t="s">
        <v>197</v>
      </c>
      <c r="F92" s="46">
        <v>104</v>
      </c>
      <c r="G92" s="46"/>
      <c r="H92" s="66"/>
    </row>
    <row r="93" spans="1:8" ht="15" customHeight="1" x14ac:dyDescent="0.3">
      <c r="A93" s="124">
        <v>49</v>
      </c>
      <c r="B93" s="46">
        <v>726233</v>
      </c>
      <c r="C93" s="46">
        <v>640</v>
      </c>
      <c r="D93" s="46" t="s">
        <v>198</v>
      </c>
      <c r="E93" s="47">
        <v>226171</v>
      </c>
      <c r="F93" s="46">
        <v>95</v>
      </c>
      <c r="G93" s="46"/>
      <c r="H93" s="66"/>
    </row>
    <row r="94" spans="1:8" ht="15" customHeight="1" x14ac:dyDescent="0.3">
      <c r="A94" s="62">
        <v>50</v>
      </c>
      <c r="B94" s="46">
        <v>726321</v>
      </c>
      <c r="C94" s="46">
        <v>226031</v>
      </c>
      <c r="D94" s="46" t="s">
        <v>227</v>
      </c>
      <c r="E94" s="47">
        <v>226051</v>
      </c>
      <c r="F94" s="46">
        <v>2481</v>
      </c>
      <c r="G94" s="46"/>
      <c r="H94" s="66"/>
    </row>
    <row r="95" spans="1:8" ht="15" customHeight="1" x14ac:dyDescent="0.3">
      <c r="A95" s="124">
        <v>51</v>
      </c>
      <c r="B95" s="46">
        <v>726322</v>
      </c>
      <c r="C95" s="46">
        <v>226041</v>
      </c>
      <c r="D95" s="46" t="s">
        <v>503</v>
      </c>
      <c r="E95" s="47" t="s">
        <v>195</v>
      </c>
      <c r="F95" s="46">
        <v>1146</v>
      </c>
      <c r="G95" s="46"/>
      <c r="H95" s="146"/>
    </row>
    <row r="96" spans="1:8" ht="15" customHeight="1" x14ac:dyDescent="0.3">
      <c r="A96" s="62">
        <v>52</v>
      </c>
      <c r="B96" s="46">
        <v>726461</v>
      </c>
      <c r="C96" s="46">
        <v>226141</v>
      </c>
      <c r="D96" s="46" t="s">
        <v>270</v>
      </c>
      <c r="E96" s="47">
        <v>226151</v>
      </c>
      <c r="F96" s="46">
        <v>1841</v>
      </c>
      <c r="G96" s="46"/>
      <c r="H96" s="146"/>
    </row>
    <row r="97" spans="1:8" ht="15" customHeight="1" x14ac:dyDescent="0.3">
      <c r="A97" s="124">
        <v>53</v>
      </c>
      <c r="B97" s="46">
        <v>726462</v>
      </c>
      <c r="C97" s="46">
        <v>226151</v>
      </c>
      <c r="D97" s="46" t="s">
        <v>271</v>
      </c>
      <c r="E97" s="47" t="s">
        <v>272</v>
      </c>
      <c r="F97" s="46">
        <v>404</v>
      </c>
      <c r="G97" s="46"/>
      <c r="H97" s="146"/>
    </row>
    <row r="98" spans="1:8" ht="15" customHeight="1" x14ac:dyDescent="0.3">
      <c r="A98" s="62">
        <v>54</v>
      </c>
      <c r="B98" s="46">
        <v>726463</v>
      </c>
      <c r="C98" s="46">
        <v>226151</v>
      </c>
      <c r="D98" s="46" t="s">
        <v>273</v>
      </c>
      <c r="E98" s="47" t="s">
        <v>274</v>
      </c>
      <c r="F98" s="46">
        <v>593</v>
      </c>
      <c r="G98" s="46"/>
      <c r="H98" s="146"/>
    </row>
    <row r="99" spans="1:8" ht="15" customHeight="1" x14ac:dyDescent="0.3">
      <c r="A99" s="124">
        <v>55</v>
      </c>
      <c r="B99" s="46">
        <v>726472</v>
      </c>
      <c r="C99" s="46">
        <v>226191</v>
      </c>
      <c r="D99" s="46" t="s">
        <v>275</v>
      </c>
      <c r="E99" s="47">
        <v>226161</v>
      </c>
      <c r="F99" s="46">
        <v>2167</v>
      </c>
      <c r="G99" s="46"/>
      <c r="H99" s="146"/>
    </row>
    <row r="100" spans="1:8" ht="15" customHeight="1" x14ac:dyDescent="0.3">
      <c r="A100" s="62">
        <v>56</v>
      </c>
      <c r="B100" s="46">
        <v>726481</v>
      </c>
      <c r="C100" s="46">
        <v>226151</v>
      </c>
      <c r="D100" s="46" t="s">
        <v>276</v>
      </c>
      <c r="E100" s="47">
        <v>226191</v>
      </c>
      <c r="F100" s="46">
        <v>1418</v>
      </c>
      <c r="G100" s="46"/>
      <c r="H100" s="146"/>
    </row>
    <row r="101" spans="1:8" ht="15" customHeight="1" x14ac:dyDescent="0.3">
      <c r="A101" s="124">
        <v>57</v>
      </c>
      <c r="B101" s="46">
        <v>726482</v>
      </c>
      <c r="C101" s="46">
        <v>726481</v>
      </c>
      <c r="D101" s="46" t="s">
        <v>277</v>
      </c>
      <c r="E101" s="47" t="s">
        <v>267</v>
      </c>
      <c r="F101" s="46">
        <v>1015</v>
      </c>
      <c r="G101" s="46"/>
      <c r="H101" s="146"/>
    </row>
    <row r="102" spans="1:8" ht="15" customHeight="1" x14ac:dyDescent="0.3">
      <c r="A102" s="62">
        <v>58</v>
      </c>
      <c r="B102" s="46">
        <v>726491</v>
      </c>
      <c r="C102" s="46">
        <v>226191</v>
      </c>
      <c r="D102" s="46" t="s">
        <v>278</v>
      </c>
      <c r="E102" s="47">
        <v>726481</v>
      </c>
      <c r="F102" s="46">
        <v>804</v>
      </c>
      <c r="G102" s="46"/>
      <c r="H102" s="146"/>
    </row>
    <row r="103" spans="1:8" ht="15" customHeight="1" x14ac:dyDescent="0.3">
      <c r="A103" s="124">
        <v>59</v>
      </c>
      <c r="B103" s="46">
        <v>726501</v>
      </c>
      <c r="C103" s="46">
        <v>100181</v>
      </c>
      <c r="D103" s="46" t="s">
        <v>279</v>
      </c>
      <c r="E103" s="47" t="s">
        <v>224</v>
      </c>
      <c r="F103" s="46">
        <v>659</v>
      </c>
      <c r="G103" s="46" t="s">
        <v>508</v>
      </c>
      <c r="H103" s="146"/>
    </row>
    <row r="104" spans="1:8" ht="15" customHeight="1" x14ac:dyDescent="0.3">
      <c r="A104" s="62">
        <v>60</v>
      </c>
      <c r="B104" s="46">
        <v>726511</v>
      </c>
      <c r="C104" s="46">
        <v>468031</v>
      </c>
      <c r="D104" s="46" t="s">
        <v>509</v>
      </c>
      <c r="E104" s="47">
        <v>100181</v>
      </c>
      <c r="F104" s="46">
        <v>2483</v>
      </c>
      <c r="G104" s="46" t="s">
        <v>510</v>
      </c>
      <c r="H104" s="146"/>
    </row>
    <row r="105" spans="1:8" ht="15" customHeight="1" x14ac:dyDescent="0.3">
      <c r="A105" s="124">
        <v>61</v>
      </c>
      <c r="B105" s="46">
        <v>726513</v>
      </c>
      <c r="C105" s="46">
        <v>100181</v>
      </c>
      <c r="D105" s="46" t="s">
        <v>280</v>
      </c>
      <c r="E105" s="47">
        <v>996321</v>
      </c>
      <c r="F105" s="46">
        <v>374</v>
      </c>
      <c r="G105" s="46" t="s">
        <v>511</v>
      </c>
      <c r="H105" s="146"/>
    </row>
    <row r="106" spans="1:8" ht="15" customHeight="1" x14ac:dyDescent="0.3">
      <c r="A106" s="62">
        <v>62</v>
      </c>
      <c r="B106" s="46">
        <v>726521</v>
      </c>
      <c r="C106" s="46">
        <v>100181</v>
      </c>
      <c r="D106" s="46" t="s">
        <v>281</v>
      </c>
      <c r="E106" s="47" t="s">
        <v>282</v>
      </c>
      <c r="F106" s="46">
        <v>116</v>
      </c>
      <c r="G106" s="46" t="s">
        <v>611</v>
      </c>
      <c r="H106" s="146"/>
    </row>
    <row r="107" spans="1:8" ht="15" customHeight="1" x14ac:dyDescent="0.3">
      <c r="A107" s="124">
        <v>63</v>
      </c>
      <c r="B107" s="46">
        <v>726522</v>
      </c>
      <c r="C107" s="46">
        <v>468031</v>
      </c>
      <c r="D107" s="46" t="s">
        <v>283</v>
      </c>
      <c r="E107" s="47" t="s">
        <v>292</v>
      </c>
      <c r="F107" s="46">
        <v>215</v>
      </c>
      <c r="G107" s="46"/>
      <c r="H107" s="146"/>
    </row>
    <row r="108" spans="1:8" ht="15" customHeight="1" x14ac:dyDescent="0.3">
      <c r="A108" s="62">
        <v>64</v>
      </c>
      <c r="B108" s="46">
        <v>726523</v>
      </c>
      <c r="C108" s="46">
        <v>726522</v>
      </c>
      <c r="D108" s="46" t="s">
        <v>284</v>
      </c>
      <c r="E108" s="47" t="s">
        <v>285</v>
      </c>
      <c r="F108" s="46">
        <v>128</v>
      </c>
      <c r="G108" s="46"/>
      <c r="H108" s="146"/>
    </row>
    <row r="109" spans="1:8" ht="15" customHeight="1" x14ac:dyDescent="0.3">
      <c r="A109" s="124">
        <v>65</v>
      </c>
      <c r="B109" s="46">
        <v>726635</v>
      </c>
      <c r="C109" s="46">
        <v>227231</v>
      </c>
      <c r="D109" s="46" t="s">
        <v>114</v>
      </c>
      <c r="E109" s="47">
        <v>227221</v>
      </c>
      <c r="F109" s="46">
        <v>341</v>
      </c>
      <c r="G109" s="46"/>
      <c r="H109" s="146"/>
    </row>
    <row r="110" spans="1:8" ht="15" customHeight="1" x14ac:dyDescent="0.3">
      <c r="A110" s="62">
        <v>66</v>
      </c>
      <c r="B110" s="46">
        <v>726711</v>
      </c>
      <c r="C110" s="46">
        <v>227321</v>
      </c>
      <c r="D110" s="46" t="s">
        <v>353</v>
      </c>
      <c r="E110" s="47" t="s">
        <v>354</v>
      </c>
      <c r="F110" s="46">
        <v>285</v>
      </c>
      <c r="G110" s="46"/>
      <c r="H110" s="146"/>
    </row>
    <row r="111" spans="1:8" ht="15" customHeight="1" x14ac:dyDescent="0.3">
      <c r="A111" s="124">
        <v>67</v>
      </c>
      <c r="B111" s="46">
        <v>726712</v>
      </c>
      <c r="C111" s="46">
        <v>227321</v>
      </c>
      <c r="D111" s="46" t="s">
        <v>355</v>
      </c>
      <c r="E111" s="47" t="s">
        <v>201</v>
      </c>
      <c r="F111" s="46">
        <v>241</v>
      </c>
      <c r="G111" s="46"/>
      <c r="H111" s="146"/>
    </row>
    <row r="112" spans="1:8" ht="15" customHeight="1" x14ac:dyDescent="0.3">
      <c r="A112" s="62">
        <v>68</v>
      </c>
      <c r="B112" s="46">
        <v>726713</v>
      </c>
      <c r="C112" s="46">
        <v>726712</v>
      </c>
      <c r="D112" s="46" t="s">
        <v>520</v>
      </c>
      <c r="E112" s="47" t="s">
        <v>521</v>
      </c>
      <c r="F112" s="46">
        <v>636</v>
      </c>
      <c r="G112" s="46"/>
      <c r="H112" s="146"/>
    </row>
    <row r="113" spans="1:8" ht="15" customHeight="1" x14ac:dyDescent="0.3">
      <c r="A113" s="124">
        <v>69</v>
      </c>
      <c r="B113" s="46">
        <v>726714</v>
      </c>
      <c r="C113" s="46">
        <v>726713</v>
      </c>
      <c r="D113" s="46" t="s">
        <v>522</v>
      </c>
      <c r="E113" s="47" t="s">
        <v>523</v>
      </c>
      <c r="F113" s="46">
        <v>92</v>
      </c>
      <c r="G113" s="46"/>
      <c r="H113" s="146"/>
    </row>
    <row r="114" spans="1:8" ht="15" customHeight="1" x14ac:dyDescent="0.3">
      <c r="A114" s="62">
        <v>70</v>
      </c>
      <c r="B114" s="46">
        <v>726731</v>
      </c>
      <c r="C114" s="46">
        <v>621</v>
      </c>
      <c r="D114" s="46" t="s">
        <v>358</v>
      </c>
      <c r="E114" s="47" t="s">
        <v>359</v>
      </c>
      <c r="F114" s="46">
        <v>163</v>
      </c>
      <c r="G114" s="46"/>
      <c r="H114" s="146"/>
    </row>
    <row r="115" spans="1:8" ht="15" customHeight="1" x14ac:dyDescent="0.3">
      <c r="A115" s="124">
        <v>71</v>
      </c>
      <c r="B115" s="46">
        <v>726732</v>
      </c>
      <c r="C115" s="46">
        <v>102</v>
      </c>
      <c r="D115" s="46" t="s">
        <v>360</v>
      </c>
      <c r="E115" s="47">
        <v>726733</v>
      </c>
      <c r="F115" s="46">
        <v>51</v>
      </c>
      <c r="G115" s="46"/>
      <c r="H115" s="146"/>
    </row>
    <row r="116" spans="1:8" ht="15" customHeight="1" x14ac:dyDescent="0.3">
      <c r="A116" s="62">
        <v>72</v>
      </c>
      <c r="B116" s="46">
        <v>726733</v>
      </c>
      <c r="C116" s="46">
        <v>102</v>
      </c>
      <c r="D116" s="46" t="s">
        <v>361</v>
      </c>
      <c r="E116" s="47" t="s">
        <v>362</v>
      </c>
      <c r="F116" s="46">
        <v>207</v>
      </c>
      <c r="G116" s="46"/>
      <c r="H116" s="146"/>
    </row>
    <row r="117" spans="1:8" ht="15" customHeight="1" x14ac:dyDescent="0.3">
      <c r="A117" s="124">
        <v>73</v>
      </c>
      <c r="B117" s="46">
        <v>726734</v>
      </c>
      <c r="C117" s="46">
        <v>409</v>
      </c>
      <c r="D117" s="46" t="s">
        <v>363</v>
      </c>
      <c r="E117" s="47">
        <v>621</v>
      </c>
      <c r="F117" s="46">
        <v>180</v>
      </c>
      <c r="G117" s="46"/>
      <c r="H117" s="146"/>
    </row>
    <row r="118" spans="1:8" ht="15" customHeight="1" x14ac:dyDescent="0.3">
      <c r="A118" s="62">
        <v>74</v>
      </c>
      <c r="B118" s="46">
        <v>726735</v>
      </c>
      <c r="C118" s="46">
        <v>102</v>
      </c>
      <c r="D118" s="46" t="s">
        <v>364</v>
      </c>
      <c r="E118" s="47">
        <v>409</v>
      </c>
      <c r="F118" s="46">
        <v>412</v>
      </c>
      <c r="G118" s="46"/>
      <c r="H118" s="146"/>
    </row>
    <row r="119" spans="1:8" ht="15" customHeight="1" x14ac:dyDescent="0.3">
      <c r="A119" s="124">
        <v>75</v>
      </c>
      <c r="B119" s="46">
        <v>726736</v>
      </c>
      <c r="C119" s="46">
        <v>102</v>
      </c>
      <c r="D119" s="46" t="s">
        <v>365</v>
      </c>
      <c r="E119" s="47" t="s">
        <v>366</v>
      </c>
      <c r="F119" s="46">
        <v>240</v>
      </c>
      <c r="G119" s="46"/>
      <c r="H119" s="146"/>
    </row>
    <row r="120" spans="1:8" ht="15" customHeight="1" x14ac:dyDescent="0.3">
      <c r="A120" s="62">
        <v>76</v>
      </c>
      <c r="B120" s="46">
        <v>726737</v>
      </c>
      <c r="C120" s="46">
        <v>102</v>
      </c>
      <c r="D120" s="46" t="s">
        <v>367</v>
      </c>
      <c r="E120" s="47" t="s">
        <v>368</v>
      </c>
      <c r="F120" s="46">
        <v>93</v>
      </c>
      <c r="G120" s="46"/>
      <c r="H120" s="146"/>
    </row>
    <row r="121" spans="1:8" ht="15" customHeight="1" x14ac:dyDescent="0.3">
      <c r="A121" s="124">
        <v>77</v>
      </c>
      <c r="B121" s="46">
        <v>726738</v>
      </c>
      <c r="C121" s="46">
        <v>102</v>
      </c>
      <c r="D121" s="46" t="s">
        <v>369</v>
      </c>
      <c r="E121" s="47" t="s">
        <v>370</v>
      </c>
      <c r="F121" s="46">
        <v>126</v>
      </c>
      <c r="G121" s="46"/>
      <c r="H121" s="146"/>
    </row>
    <row r="122" spans="1:8" ht="15" customHeight="1" x14ac:dyDescent="0.3">
      <c r="A122" s="62">
        <v>78</v>
      </c>
      <c r="B122" s="46">
        <v>726739</v>
      </c>
      <c r="C122" s="46">
        <v>102</v>
      </c>
      <c r="D122" s="46" t="s">
        <v>371</v>
      </c>
      <c r="E122" s="47" t="s">
        <v>372</v>
      </c>
      <c r="F122" s="96">
        <v>114</v>
      </c>
      <c r="G122" s="46"/>
      <c r="H122" s="146"/>
    </row>
    <row r="123" spans="1:8" ht="15" customHeight="1" x14ac:dyDescent="0.3">
      <c r="A123" s="124">
        <v>79</v>
      </c>
      <c r="B123" s="46">
        <v>726741</v>
      </c>
      <c r="C123" s="46">
        <v>228508</v>
      </c>
      <c r="D123" s="46" t="s">
        <v>373</v>
      </c>
      <c r="E123" s="47">
        <v>102</v>
      </c>
      <c r="F123" s="46">
        <v>218</v>
      </c>
      <c r="G123" s="46"/>
      <c r="H123" s="146"/>
    </row>
    <row r="124" spans="1:8" ht="15" customHeight="1" x14ac:dyDescent="0.3">
      <c r="A124" s="62">
        <v>80</v>
      </c>
      <c r="B124" s="46">
        <v>726742</v>
      </c>
      <c r="C124" s="46">
        <v>726741</v>
      </c>
      <c r="D124" s="46" t="s">
        <v>374</v>
      </c>
      <c r="E124" s="47" t="s">
        <v>375</v>
      </c>
      <c r="F124" s="102">
        <v>119</v>
      </c>
      <c r="G124" s="46"/>
      <c r="H124" s="146"/>
    </row>
    <row r="125" spans="1:8" ht="15" customHeight="1" x14ac:dyDescent="0.3">
      <c r="A125" s="124">
        <v>81</v>
      </c>
      <c r="B125" s="46">
        <v>726743</v>
      </c>
      <c r="C125" s="46">
        <v>228508</v>
      </c>
      <c r="D125" s="46" t="s">
        <v>376</v>
      </c>
      <c r="E125" s="47" t="s">
        <v>377</v>
      </c>
      <c r="F125" s="46">
        <v>28</v>
      </c>
      <c r="G125" s="46"/>
      <c r="H125" s="146"/>
    </row>
    <row r="126" spans="1:8" ht="15" customHeight="1" x14ac:dyDescent="0.3">
      <c r="A126" s="62">
        <v>82</v>
      </c>
      <c r="B126" s="46">
        <v>726751</v>
      </c>
      <c r="C126" s="46">
        <v>227311</v>
      </c>
      <c r="D126" s="46" t="s">
        <v>378</v>
      </c>
      <c r="E126" s="47" t="s">
        <v>379</v>
      </c>
      <c r="F126" s="46">
        <v>410</v>
      </c>
      <c r="G126" s="46"/>
      <c r="H126" s="146"/>
    </row>
    <row r="127" spans="1:8" ht="15" customHeight="1" x14ac:dyDescent="0.3">
      <c r="A127" s="124">
        <v>83</v>
      </c>
      <c r="B127" s="46">
        <v>726752</v>
      </c>
      <c r="C127" s="46">
        <v>102</v>
      </c>
      <c r="D127" s="46" t="s">
        <v>109</v>
      </c>
      <c r="E127" s="47">
        <v>227311</v>
      </c>
      <c r="F127" s="46">
        <v>174</v>
      </c>
      <c r="G127" s="46"/>
      <c r="H127" s="146"/>
    </row>
    <row r="128" spans="1:8" ht="15" customHeight="1" x14ac:dyDescent="0.3">
      <c r="A128" s="62">
        <v>84</v>
      </c>
      <c r="B128" s="46">
        <v>726753</v>
      </c>
      <c r="C128" s="46">
        <v>227311</v>
      </c>
      <c r="D128" s="46" t="s">
        <v>380</v>
      </c>
      <c r="E128" s="47" t="s">
        <v>526</v>
      </c>
      <c r="F128" s="46">
        <v>265</v>
      </c>
      <c r="G128" s="46"/>
      <c r="H128" s="146"/>
    </row>
    <row r="129" spans="1:8" ht="15" customHeight="1" x14ac:dyDescent="0.3">
      <c r="A129" s="124">
        <v>85</v>
      </c>
      <c r="B129" s="46">
        <v>726754</v>
      </c>
      <c r="C129" s="46">
        <v>227311</v>
      </c>
      <c r="D129" s="46" t="s">
        <v>381</v>
      </c>
      <c r="E129" s="47" t="s">
        <v>250</v>
      </c>
      <c r="F129" s="46">
        <v>440</v>
      </c>
      <c r="G129" s="46"/>
      <c r="H129" s="146"/>
    </row>
    <row r="130" spans="1:8" ht="15" customHeight="1" x14ac:dyDescent="0.3">
      <c r="A130" s="62">
        <v>86</v>
      </c>
      <c r="B130" s="46">
        <v>726756</v>
      </c>
      <c r="C130" s="46">
        <v>227331</v>
      </c>
      <c r="D130" s="46" t="s">
        <v>384</v>
      </c>
      <c r="E130" s="47" t="s">
        <v>259</v>
      </c>
      <c r="F130" s="46">
        <v>33</v>
      </c>
      <c r="G130" s="46"/>
      <c r="H130" s="146"/>
    </row>
    <row r="131" spans="1:8" ht="15" customHeight="1" x14ac:dyDescent="0.3">
      <c r="A131" s="124">
        <v>87</v>
      </c>
      <c r="B131" s="46">
        <v>726757</v>
      </c>
      <c r="C131" s="46">
        <v>726751</v>
      </c>
      <c r="D131" s="46" t="s">
        <v>527</v>
      </c>
      <c r="E131" s="47" t="s">
        <v>528</v>
      </c>
      <c r="F131" s="46">
        <v>30</v>
      </c>
      <c r="G131" s="46"/>
      <c r="H131" s="146"/>
    </row>
    <row r="132" spans="1:8" ht="15" customHeight="1" x14ac:dyDescent="0.3">
      <c r="A132" s="62">
        <v>88</v>
      </c>
      <c r="B132" s="46">
        <v>726761</v>
      </c>
      <c r="C132" s="46">
        <v>226051</v>
      </c>
      <c r="D132" s="46" t="s">
        <v>385</v>
      </c>
      <c r="E132" s="47">
        <v>726754</v>
      </c>
      <c r="F132" s="46">
        <v>44</v>
      </c>
      <c r="G132" s="46"/>
      <c r="H132" s="146"/>
    </row>
    <row r="133" spans="1:8" ht="15" customHeight="1" x14ac:dyDescent="0.3">
      <c r="A133" s="124">
        <v>89</v>
      </c>
      <c r="B133" s="46">
        <v>726841</v>
      </c>
      <c r="C133" s="46">
        <v>640</v>
      </c>
      <c r="D133" s="46" t="s">
        <v>388</v>
      </c>
      <c r="E133" s="47" t="s">
        <v>195</v>
      </c>
      <c r="F133" s="46">
        <v>974</v>
      </c>
      <c r="G133" s="46"/>
      <c r="H133" s="146"/>
    </row>
    <row r="134" spans="1:8" ht="15" customHeight="1" x14ac:dyDescent="0.3">
      <c r="A134" s="62">
        <v>90</v>
      </c>
      <c r="B134" s="46">
        <v>726842</v>
      </c>
      <c r="C134" s="46">
        <v>726841</v>
      </c>
      <c r="D134" s="46" t="s">
        <v>389</v>
      </c>
      <c r="E134" s="47" t="s">
        <v>529</v>
      </c>
      <c r="F134" s="46">
        <v>205</v>
      </c>
      <c r="G134" s="46"/>
      <c r="H134" s="146"/>
    </row>
    <row r="135" spans="1:8" ht="15" customHeight="1" x14ac:dyDescent="0.3">
      <c r="A135" s="124">
        <v>91</v>
      </c>
      <c r="B135" s="46">
        <v>726871</v>
      </c>
      <c r="C135" s="46">
        <v>640</v>
      </c>
      <c r="D135" s="46" t="s">
        <v>392</v>
      </c>
      <c r="E135" s="47" t="s">
        <v>393</v>
      </c>
      <c r="F135" s="46">
        <v>160</v>
      </c>
      <c r="G135" s="46"/>
      <c r="H135" s="146"/>
    </row>
    <row r="136" spans="1:8" ht="15" customHeight="1" x14ac:dyDescent="0.3">
      <c r="A136" s="62">
        <v>92</v>
      </c>
      <c r="B136" s="46">
        <v>726872</v>
      </c>
      <c r="C136" s="46">
        <v>640</v>
      </c>
      <c r="D136" s="46" t="s">
        <v>394</v>
      </c>
      <c r="E136" s="47" t="s">
        <v>395</v>
      </c>
      <c r="F136" s="46">
        <v>112</v>
      </c>
      <c r="G136" s="46"/>
      <c r="H136" s="146"/>
    </row>
    <row r="137" spans="1:8" ht="15" customHeight="1" x14ac:dyDescent="0.3">
      <c r="A137" s="124">
        <v>93</v>
      </c>
      <c r="B137" s="46">
        <v>726873</v>
      </c>
      <c r="C137" s="46">
        <v>640</v>
      </c>
      <c r="D137" s="46" t="s">
        <v>396</v>
      </c>
      <c r="E137" s="47" t="s">
        <v>397</v>
      </c>
      <c r="F137" s="46">
        <v>67</v>
      </c>
      <c r="G137" s="46"/>
      <c r="H137" s="146"/>
    </row>
    <row r="138" spans="1:8" ht="15" customHeight="1" x14ac:dyDescent="0.3">
      <c r="A138" s="62">
        <v>94</v>
      </c>
      <c r="B138" s="46">
        <v>726881</v>
      </c>
      <c r="C138" s="46">
        <v>226032</v>
      </c>
      <c r="D138" s="46" t="s">
        <v>398</v>
      </c>
      <c r="E138" s="47" t="s">
        <v>282</v>
      </c>
      <c r="F138" s="46">
        <v>868</v>
      </c>
      <c r="G138" s="46"/>
      <c r="H138" s="146"/>
    </row>
    <row r="139" spans="1:8" ht="15" customHeight="1" x14ac:dyDescent="0.3">
      <c r="A139" s="124">
        <v>95</v>
      </c>
      <c r="B139" s="46">
        <v>726971</v>
      </c>
      <c r="C139" s="46">
        <v>621</v>
      </c>
      <c r="D139" s="46" t="s">
        <v>405</v>
      </c>
      <c r="E139" s="47" t="s">
        <v>406</v>
      </c>
      <c r="F139" s="46">
        <v>314</v>
      </c>
      <c r="G139" s="46"/>
      <c r="H139" s="83"/>
    </row>
    <row r="140" spans="1:8" ht="15" customHeight="1" x14ac:dyDescent="0.3">
      <c r="A140" s="62">
        <v>96</v>
      </c>
      <c r="B140" s="46">
        <v>726981</v>
      </c>
      <c r="C140" s="46">
        <v>226051</v>
      </c>
      <c r="D140" s="46" t="s">
        <v>407</v>
      </c>
      <c r="E140" s="47" t="s">
        <v>408</v>
      </c>
      <c r="F140" s="46">
        <v>201</v>
      </c>
      <c r="G140" s="46"/>
      <c r="H140" s="83"/>
    </row>
    <row r="141" spans="1:8" ht="15" customHeight="1" x14ac:dyDescent="0.3">
      <c r="A141" s="124">
        <v>97</v>
      </c>
      <c r="B141" s="46">
        <v>726991</v>
      </c>
      <c r="C141" s="46">
        <v>726739</v>
      </c>
      <c r="D141" s="46" t="s">
        <v>542</v>
      </c>
      <c r="E141" s="47" t="s">
        <v>543</v>
      </c>
      <c r="F141" s="46">
        <v>185</v>
      </c>
      <c r="G141" s="46"/>
      <c r="H141" s="83"/>
    </row>
    <row r="142" spans="1:8" ht="15" customHeight="1" x14ac:dyDescent="0.3">
      <c r="A142" s="62">
        <v>98</v>
      </c>
      <c r="B142" s="46">
        <v>726992</v>
      </c>
      <c r="C142" s="46">
        <v>726991</v>
      </c>
      <c r="D142" s="46" t="s">
        <v>409</v>
      </c>
      <c r="E142" s="47" t="s">
        <v>410</v>
      </c>
      <c r="F142" s="46">
        <v>41</v>
      </c>
      <c r="G142" s="46"/>
      <c r="H142" s="83"/>
    </row>
    <row r="143" spans="1:8" ht="15" customHeight="1" x14ac:dyDescent="0.3">
      <c r="A143" s="124">
        <v>99</v>
      </c>
      <c r="B143" s="46">
        <v>727001</v>
      </c>
      <c r="C143" s="46">
        <v>226141</v>
      </c>
      <c r="D143" s="46" t="s">
        <v>411</v>
      </c>
      <c r="E143" s="47" t="s">
        <v>412</v>
      </c>
      <c r="F143" s="46">
        <v>141</v>
      </c>
      <c r="G143" s="46"/>
      <c r="H143" s="83"/>
    </row>
    <row r="144" spans="1:8" ht="15" customHeight="1" x14ac:dyDescent="0.3">
      <c r="A144" s="62">
        <v>100</v>
      </c>
      <c r="B144" s="46">
        <v>966192</v>
      </c>
      <c r="C144" s="46">
        <v>468031</v>
      </c>
      <c r="D144" s="46" t="s">
        <v>546</v>
      </c>
      <c r="E144" s="47" t="s">
        <v>547</v>
      </c>
      <c r="F144" s="46">
        <v>167</v>
      </c>
      <c r="G144" s="46" t="s">
        <v>548</v>
      </c>
      <c r="H144" s="83"/>
    </row>
    <row r="145" spans="1:9" ht="15" customHeight="1" x14ac:dyDescent="0.3">
      <c r="A145" s="124">
        <v>101</v>
      </c>
      <c r="B145" s="46">
        <v>996321</v>
      </c>
      <c r="C145" s="46">
        <v>996711</v>
      </c>
      <c r="D145" s="96" t="s">
        <v>390</v>
      </c>
      <c r="E145" s="47">
        <v>100151</v>
      </c>
      <c r="F145" s="46">
        <v>451</v>
      </c>
      <c r="G145" s="46" t="s">
        <v>549</v>
      </c>
      <c r="H145" s="83"/>
    </row>
    <row r="146" spans="1:9" ht="15" customHeight="1" x14ac:dyDescent="0.3">
      <c r="A146" s="62">
        <v>102</v>
      </c>
      <c r="B146" s="102">
        <v>726651</v>
      </c>
      <c r="C146" s="46">
        <v>228531</v>
      </c>
      <c r="D146" s="46" t="s">
        <v>342</v>
      </c>
      <c r="E146" s="125">
        <v>726659</v>
      </c>
      <c r="F146" s="102">
        <v>278</v>
      </c>
      <c r="G146" s="102"/>
      <c r="H146" s="147"/>
      <c r="I146" s="118"/>
    </row>
    <row r="147" spans="1:9" ht="15" customHeight="1" x14ac:dyDescent="0.3">
      <c r="A147" s="124">
        <v>103</v>
      </c>
      <c r="B147" s="46">
        <v>726652</v>
      </c>
      <c r="C147" s="46">
        <v>228531</v>
      </c>
      <c r="D147" s="46" t="s">
        <v>343</v>
      </c>
      <c r="E147" s="47" t="s">
        <v>250</v>
      </c>
      <c r="F147" s="46">
        <v>319</v>
      </c>
      <c r="G147" s="46"/>
      <c r="H147" s="83"/>
    </row>
    <row r="148" spans="1:9" ht="15" customHeight="1" x14ac:dyDescent="0.3">
      <c r="A148" s="62">
        <v>104</v>
      </c>
      <c r="B148" s="46">
        <v>726653</v>
      </c>
      <c r="C148" s="46">
        <v>726652</v>
      </c>
      <c r="D148" s="46" t="s">
        <v>344</v>
      </c>
      <c r="E148" s="47" t="s">
        <v>345</v>
      </c>
      <c r="F148" s="46">
        <v>419</v>
      </c>
      <c r="G148" s="46"/>
      <c r="H148" s="83"/>
    </row>
    <row r="149" spans="1:9" ht="15" customHeight="1" x14ac:dyDescent="0.3">
      <c r="A149" s="124">
        <v>105</v>
      </c>
      <c r="B149" s="46">
        <v>726654</v>
      </c>
      <c r="C149" s="46">
        <v>228531</v>
      </c>
      <c r="D149" s="46" t="s">
        <v>346</v>
      </c>
      <c r="E149" s="47">
        <v>726653</v>
      </c>
      <c r="F149" s="46">
        <v>173</v>
      </c>
      <c r="G149" s="46"/>
      <c r="H149" s="83"/>
    </row>
    <row r="150" spans="1:9" ht="15" customHeight="1" x14ac:dyDescent="0.3">
      <c r="A150" s="62">
        <v>106</v>
      </c>
      <c r="B150" s="46">
        <v>726655</v>
      </c>
      <c r="C150" s="46">
        <v>228531</v>
      </c>
      <c r="D150" s="46" t="s">
        <v>347</v>
      </c>
      <c r="E150" s="47">
        <v>726653</v>
      </c>
      <c r="F150" s="46">
        <v>166</v>
      </c>
      <c r="G150" s="46"/>
      <c r="H150" s="83"/>
    </row>
    <row r="151" spans="1:9" ht="15" customHeight="1" x14ac:dyDescent="0.3">
      <c r="A151" s="124">
        <v>107</v>
      </c>
      <c r="B151" s="46">
        <v>726656</v>
      </c>
      <c r="C151" s="46">
        <v>228531</v>
      </c>
      <c r="D151" s="46" t="s">
        <v>348</v>
      </c>
      <c r="E151" s="47" t="s">
        <v>349</v>
      </c>
      <c r="F151" s="46">
        <v>642</v>
      </c>
      <c r="G151" s="46"/>
      <c r="H151" s="83"/>
    </row>
    <row r="152" spans="1:9" ht="15" customHeight="1" x14ac:dyDescent="0.3">
      <c r="A152" s="62">
        <v>108</v>
      </c>
      <c r="B152" s="46">
        <v>726657</v>
      </c>
      <c r="C152" s="46">
        <v>726651</v>
      </c>
      <c r="D152" s="46" t="s">
        <v>350</v>
      </c>
      <c r="E152" s="47">
        <v>228531</v>
      </c>
      <c r="F152" s="46">
        <v>194</v>
      </c>
      <c r="G152" s="46"/>
      <c r="H152" s="83"/>
    </row>
    <row r="153" spans="1:9" ht="15" customHeight="1" x14ac:dyDescent="0.3">
      <c r="A153" s="124">
        <v>109</v>
      </c>
      <c r="B153" s="46">
        <v>726658</v>
      </c>
      <c r="C153" s="46">
        <v>726656</v>
      </c>
      <c r="D153" s="46" t="s">
        <v>351</v>
      </c>
      <c r="E153" s="47">
        <v>726651</v>
      </c>
      <c r="F153" s="46">
        <v>196</v>
      </c>
      <c r="G153" s="46"/>
      <c r="H153" s="83"/>
    </row>
    <row r="154" spans="1:9" ht="15" customHeight="1" x14ac:dyDescent="0.3">
      <c r="A154" s="62">
        <v>110</v>
      </c>
      <c r="B154" s="46">
        <v>726659</v>
      </c>
      <c r="C154" s="46">
        <v>726656</v>
      </c>
      <c r="D154" s="46" t="s">
        <v>352</v>
      </c>
      <c r="E154" s="47">
        <v>726651</v>
      </c>
      <c r="F154" s="46">
        <v>176</v>
      </c>
      <c r="G154" s="46"/>
      <c r="H154" s="83"/>
    </row>
    <row r="155" spans="1:9" ht="15" customHeight="1" x14ac:dyDescent="0.3">
      <c r="A155" s="124">
        <v>111</v>
      </c>
      <c r="B155" s="46">
        <v>726901</v>
      </c>
      <c r="C155" s="46">
        <v>726656</v>
      </c>
      <c r="D155" s="46" t="s">
        <v>531</v>
      </c>
      <c r="E155" s="47" t="s">
        <v>310</v>
      </c>
      <c r="F155" s="46">
        <v>110</v>
      </c>
      <c r="G155" s="46"/>
      <c r="H155" s="83"/>
    </row>
    <row r="156" spans="1:9" ht="15" customHeight="1" x14ac:dyDescent="0.3">
      <c r="A156" s="62">
        <v>112</v>
      </c>
      <c r="B156" s="46">
        <v>726911</v>
      </c>
      <c r="C156" s="46">
        <v>726651</v>
      </c>
      <c r="D156" s="46" t="s">
        <v>532</v>
      </c>
      <c r="E156" s="47">
        <v>228531</v>
      </c>
      <c r="F156" s="46">
        <v>243</v>
      </c>
      <c r="G156" s="46"/>
      <c r="H156" s="83"/>
    </row>
    <row r="157" spans="1:9" ht="15" customHeight="1" thickBot="1" x14ac:dyDescent="0.35">
      <c r="A157" s="124">
        <v>113</v>
      </c>
      <c r="B157" s="96">
        <v>726912</v>
      </c>
      <c r="C157" s="96">
        <v>228531</v>
      </c>
      <c r="D157" s="96" t="s">
        <v>533</v>
      </c>
      <c r="E157" s="69" t="s">
        <v>399</v>
      </c>
      <c r="F157" s="68">
        <v>179</v>
      </c>
      <c r="G157" s="68"/>
      <c r="H157" s="148"/>
    </row>
    <row r="158" spans="1:9" ht="15" customHeight="1" x14ac:dyDescent="0.3">
      <c r="A158" s="141"/>
      <c r="B158" s="141"/>
      <c r="C158" s="141"/>
      <c r="D158" s="141"/>
      <c r="E158" s="114"/>
      <c r="F158" s="115">
        <f>SUM(F45:F157)</f>
        <v>50999</v>
      </c>
      <c r="G158" s="95"/>
      <c r="H158" s="31"/>
    </row>
    <row r="159" spans="1:9" ht="15" customHeight="1" x14ac:dyDescent="0.3">
      <c r="A159" s="95"/>
      <c r="B159" s="95"/>
      <c r="C159" s="95"/>
      <c r="D159" s="95"/>
      <c r="E159" s="114"/>
      <c r="F159" s="115"/>
      <c r="G159" s="95"/>
      <c r="H159" s="31"/>
    </row>
    <row r="160" spans="1:9" ht="15" customHeight="1" thickBot="1" x14ac:dyDescent="0.35">
      <c r="A160" s="95"/>
      <c r="B160" s="95"/>
      <c r="C160" s="95"/>
      <c r="D160" s="95"/>
      <c r="E160" s="114"/>
      <c r="F160" s="115"/>
      <c r="G160" s="95"/>
      <c r="H160" s="31"/>
    </row>
    <row r="161" spans="1:8" ht="16.2" thickBot="1" x14ac:dyDescent="0.35">
      <c r="A161" s="242" t="s">
        <v>415</v>
      </c>
      <c r="B161" s="242"/>
      <c r="C161" s="242"/>
      <c r="D161" s="242"/>
      <c r="E161" s="242"/>
      <c r="F161" s="242"/>
      <c r="G161" s="242"/>
      <c r="H161" s="28"/>
    </row>
    <row r="162" spans="1:8" x14ac:dyDescent="0.3">
      <c r="A162" s="231" t="s">
        <v>73</v>
      </c>
      <c r="B162" s="235" t="s">
        <v>416</v>
      </c>
      <c r="C162" s="235"/>
      <c r="D162" s="235"/>
      <c r="E162" s="235"/>
      <c r="F162" s="235"/>
      <c r="G162" s="244"/>
      <c r="H162" s="237" t="s">
        <v>78</v>
      </c>
    </row>
    <row r="163" spans="1:8" x14ac:dyDescent="0.3">
      <c r="A163" s="243"/>
      <c r="B163" s="245"/>
      <c r="C163" s="245"/>
      <c r="D163" s="245"/>
      <c r="E163" s="245"/>
      <c r="F163" s="245"/>
      <c r="G163" s="246"/>
      <c r="H163" s="283"/>
    </row>
    <row r="164" spans="1:8" x14ac:dyDescent="0.3">
      <c r="A164" s="78">
        <v>1</v>
      </c>
      <c r="B164" s="240" t="s">
        <v>417</v>
      </c>
      <c r="C164" s="240"/>
      <c r="D164" s="240"/>
      <c r="E164" s="240"/>
      <c r="F164" s="240"/>
      <c r="G164" s="240"/>
      <c r="H164" s="83"/>
    </row>
    <row r="165" spans="1:8" x14ac:dyDescent="0.3">
      <c r="A165" s="78">
        <v>2</v>
      </c>
      <c r="B165" s="240" t="s">
        <v>418</v>
      </c>
      <c r="C165" s="240"/>
      <c r="D165" s="240"/>
      <c r="E165" s="240"/>
      <c r="F165" s="240"/>
      <c r="G165" s="270"/>
      <c r="H165" s="70"/>
    </row>
    <row r="166" spans="1:8" x14ac:dyDescent="0.3">
      <c r="A166" s="78">
        <v>3</v>
      </c>
      <c r="B166" s="240" t="s">
        <v>419</v>
      </c>
      <c r="C166" s="240"/>
      <c r="D166" s="240"/>
      <c r="E166" s="240"/>
      <c r="F166" s="240"/>
      <c r="G166" s="270"/>
      <c r="H166" s="60"/>
    </row>
    <row r="167" spans="1:8" x14ac:dyDescent="0.3">
      <c r="A167" s="78">
        <v>4</v>
      </c>
      <c r="B167" s="240" t="s">
        <v>420</v>
      </c>
      <c r="C167" s="240"/>
      <c r="D167" s="240"/>
      <c r="E167" s="240"/>
      <c r="F167" s="240"/>
      <c r="G167" s="270"/>
      <c r="H167" s="60"/>
    </row>
    <row r="168" spans="1:8" x14ac:dyDescent="0.3">
      <c r="A168" s="78">
        <v>5</v>
      </c>
      <c r="B168" s="240" t="s">
        <v>421</v>
      </c>
      <c r="C168" s="240"/>
      <c r="D168" s="240"/>
      <c r="E168" s="240"/>
      <c r="F168" s="240"/>
      <c r="G168" s="270"/>
      <c r="H168" s="60"/>
    </row>
    <row r="169" spans="1:8" x14ac:dyDescent="0.3">
      <c r="A169" s="78">
        <v>6</v>
      </c>
      <c r="B169" s="240" t="s">
        <v>468</v>
      </c>
      <c r="C169" s="240"/>
      <c r="D169" s="240"/>
      <c r="E169" s="240"/>
      <c r="F169" s="240"/>
      <c r="G169" s="270"/>
      <c r="H169" s="60"/>
    </row>
    <row r="170" spans="1:8" x14ac:dyDescent="0.3">
      <c r="A170" s="82"/>
      <c r="B170" s="284" t="s">
        <v>425</v>
      </c>
      <c r="C170" s="284"/>
      <c r="D170" s="240"/>
      <c r="E170" s="240"/>
      <c r="F170" s="240"/>
      <c r="G170" s="240"/>
      <c r="H170" s="60"/>
    </row>
    <row r="171" spans="1:8" x14ac:dyDescent="0.3">
      <c r="A171" s="78">
        <v>1</v>
      </c>
      <c r="B171" s="240" t="s">
        <v>426</v>
      </c>
      <c r="C171" s="240"/>
      <c r="D171" s="240"/>
      <c r="E171" s="240"/>
      <c r="F171" s="240"/>
      <c r="G171" s="270"/>
      <c r="H171" s="60"/>
    </row>
    <row r="172" spans="1:8" x14ac:dyDescent="0.3">
      <c r="A172" s="78">
        <v>2</v>
      </c>
      <c r="B172" s="240" t="s">
        <v>427</v>
      </c>
      <c r="C172" s="240"/>
      <c r="D172" s="240"/>
      <c r="E172" s="240"/>
      <c r="F172" s="240"/>
      <c r="G172" s="270"/>
      <c r="H172" s="60"/>
    </row>
    <row r="173" spans="1:8" x14ac:dyDescent="0.3">
      <c r="A173" s="79"/>
      <c r="B173" s="277" t="s">
        <v>119</v>
      </c>
      <c r="C173" s="277"/>
      <c r="D173" s="278"/>
      <c r="E173" s="278"/>
      <c r="F173" s="278"/>
      <c r="G173" s="278"/>
      <c r="H173" s="60"/>
    </row>
    <row r="174" spans="1:8" x14ac:dyDescent="0.3">
      <c r="A174" s="78">
        <v>1</v>
      </c>
      <c r="B174" s="240" t="s">
        <v>420</v>
      </c>
      <c r="C174" s="240"/>
      <c r="D174" s="240"/>
      <c r="E174" s="240"/>
      <c r="F174" s="240"/>
      <c r="G174" s="270"/>
      <c r="H174" s="60"/>
    </row>
    <row r="175" spans="1:8" x14ac:dyDescent="0.3">
      <c r="A175" s="78">
        <v>2</v>
      </c>
      <c r="B175" s="240" t="s">
        <v>428</v>
      </c>
      <c r="C175" s="240"/>
      <c r="D175" s="240"/>
      <c r="E175" s="240"/>
      <c r="F175" s="240"/>
      <c r="G175" s="270"/>
      <c r="H175" s="60"/>
    </row>
    <row r="176" spans="1:8" x14ac:dyDescent="0.3">
      <c r="A176" s="79"/>
      <c r="B176" s="293" t="s">
        <v>429</v>
      </c>
      <c r="C176" s="293"/>
      <c r="D176" s="294"/>
      <c r="E176" s="294"/>
      <c r="F176" s="294"/>
      <c r="G176" s="294"/>
      <c r="H176" s="60"/>
    </row>
    <row r="177" spans="1:8" x14ac:dyDescent="0.3">
      <c r="A177" s="78">
        <v>1</v>
      </c>
      <c r="B177" s="240" t="s">
        <v>430</v>
      </c>
      <c r="C177" s="240"/>
      <c r="D177" s="240"/>
      <c r="E177" s="240"/>
      <c r="F177" s="240"/>
      <c r="G177" s="270"/>
      <c r="H177" s="60"/>
    </row>
    <row r="178" spans="1:8" x14ac:dyDescent="0.3">
      <c r="A178" s="79"/>
      <c r="B178" s="284" t="s">
        <v>431</v>
      </c>
      <c r="C178" s="284"/>
      <c r="D178" s="240"/>
      <c r="E178" s="240"/>
      <c r="F178" s="240"/>
      <c r="G178" s="240"/>
      <c r="H178" s="60"/>
    </row>
    <row r="179" spans="1:8" x14ac:dyDescent="0.3">
      <c r="A179" s="78">
        <v>1</v>
      </c>
      <c r="B179" s="240" t="s">
        <v>432</v>
      </c>
      <c r="C179" s="240"/>
      <c r="D179" s="240"/>
      <c r="E179" s="240"/>
      <c r="F179" s="240"/>
      <c r="G179" s="240"/>
      <c r="H179" s="60"/>
    </row>
    <row r="180" spans="1:8" x14ac:dyDescent="0.3">
      <c r="A180" s="79"/>
      <c r="B180" s="284" t="s">
        <v>433</v>
      </c>
      <c r="C180" s="284"/>
      <c r="D180" s="240"/>
      <c r="E180" s="240"/>
      <c r="F180" s="240"/>
      <c r="G180" s="240"/>
      <c r="H180" s="60"/>
    </row>
    <row r="181" spans="1:8" x14ac:dyDescent="0.3">
      <c r="A181" s="78">
        <v>1</v>
      </c>
      <c r="B181" s="240" t="s">
        <v>420</v>
      </c>
      <c r="C181" s="240"/>
      <c r="D181" s="240"/>
      <c r="E181" s="240"/>
      <c r="F181" s="240"/>
      <c r="G181" s="270"/>
      <c r="H181" s="60"/>
    </row>
    <row r="182" spans="1:8" x14ac:dyDescent="0.3">
      <c r="A182" s="78">
        <v>2</v>
      </c>
      <c r="B182" s="240" t="s">
        <v>434</v>
      </c>
      <c r="C182" s="240"/>
      <c r="D182" s="240"/>
      <c r="E182" s="240"/>
      <c r="F182" s="240"/>
      <c r="G182" s="270"/>
      <c r="H182" s="60"/>
    </row>
    <row r="183" spans="1:8" x14ac:dyDescent="0.3">
      <c r="A183" s="78">
        <v>3</v>
      </c>
      <c r="B183" s="240" t="s">
        <v>435</v>
      </c>
      <c r="C183" s="240"/>
      <c r="D183" s="240"/>
      <c r="E183" s="240"/>
      <c r="F183" s="240"/>
      <c r="G183" s="270"/>
      <c r="H183" s="60"/>
    </row>
    <row r="184" spans="1:8" x14ac:dyDescent="0.3">
      <c r="A184" s="78">
        <v>4</v>
      </c>
      <c r="B184" s="240" t="s">
        <v>436</v>
      </c>
      <c r="C184" s="240"/>
      <c r="D184" s="240"/>
      <c r="E184" s="240"/>
      <c r="F184" s="240"/>
      <c r="G184" s="270"/>
      <c r="H184" s="60"/>
    </row>
    <row r="185" spans="1:8" x14ac:dyDescent="0.3">
      <c r="A185" s="78">
        <v>5</v>
      </c>
      <c r="B185" s="240" t="s">
        <v>437</v>
      </c>
      <c r="C185" s="240"/>
      <c r="D185" s="240"/>
      <c r="E185" s="240"/>
      <c r="F185" s="240"/>
      <c r="G185" s="270"/>
      <c r="H185" s="60"/>
    </row>
    <row r="186" spans="1:8" x14ac:dyDescent="0.3">
      <c r="A186" s="78">
        <v>6</v>
      </c>
      <c r="B186" s="240" t="s">
        <v>438</v>
      </c>
      <c r="C186" s="240"/>
      <c r="D186" s="240"/>
      <c r="E186" s="240"/>
      <c r="F186" s="240"/>
      <c r="G186" s="270"/>
      <c r="H186" s="60"/>
    </row>
    <row r="187" spans="1:8" x14ac:dyDescent="0.3">
      <c r="A187" s="78">
        <v>7</v>
      </c>
      <c r="B187" s="240" t="s">
        <v>439</v>
      </c>
      <c r="C187" s="240"/>
      <c r="D187" s="240"/>
      <c r="E187" s="240"/>
      <c r="F187" s="240"/>
      <c r="G187" s="270"/>
      <c r="H187" s="60"/>
    </row>
    <row r="188" spans="1:8" x14ac:dyDescent="0.3">
      <c r="A188" s="78">
        <v>8</v>
      </c>
      <c r="B188" s="271" t="s">
        <v>440</v>
      </c>
      <c r="C188" s="271"/>
      <c r="D188" s="271"/>
      <c r="E188" s="271"/>
      <c r="F188" s="271"/>
      <c r="G188" s="272"/>
      <c r="H188" s="70"/>
    </row>
    <row r="189" spans="1:8" ht="15" thickBot="1" x14ac:dyDescent="0.35">
      <c r="A189" s="111">
        <v>9</v>
      </c>
      <c r="B189" s="273" t="s">
        <v>441</v>
      </c>
      <c r="C189" s="274"/>
      <c r="D189" s="275"/>
      <c r="E189" s="275"/>
      <c r="F189" s="275"/>
      <c r="G189" s="276"/>
      <c r="H189" s="61"/>
    </row>
    <row r="190" spans="1:8" x14ac:dyDescent="0.3">
      <c r="A190" s="101"/>
      <c r="B190" s="101"/>
      <c r="C190" s="101"/>
      <c r="D190" s="101"/>
      <c r="E190" s="101"/>
      <c r="F190" s="101"/>
      <c r="G190" s="101"/>
      <c r="H190" s="31"/>
    </row>
    <row r="191" spans="1:8" ht="15" thickBot="1" x14ac:dyDescent="0.35"/>
    <row r="192" spans="1:8" ht="16.2" thickBot="1" x14ac:dyDescent="0.35">
      <c r="A192" s="40" t="s">
        <v>551</v>
      </c>
      <c r="B192" s="37"/>
      <c r="C192" s="37"/>
      <c r="D192" s="37"/>
      <c r="E192" s="35"/>
      <c r="F192" s="35"/>
      <c r="G192" s="36"/>
      <c r="H192" s="26"/>
    </row>
    <row r="193" spans="1:8" ht="15.75" customHeight="1" thickBot="1" x14ac:dyDescent="0.35">
      <c r="A193" s="265" t="s">
        <v>73</v>
      </c>
      <c r="B193" s="266" t="s">
        <v>610</v>
      </c>
      <c r="C193" s="233" t="s">
        <v>552</v>
      </c>
      <c r="D193" s="233"/>
      <c r="E193" s="268" t="s">
        <v>554</v>
      </c>
      <c r="F193" s="268" t="s">
        <v>106</v>
      </c>
      <c r="G193" s="279"/>
      <c r="H193" s="281" t="s">
        <v>78</v>
      </c>
    </row>
    <row r="194" spans="1:8" ht="15" thickBot="1" x14ac:dyDescent="0.35">
      <c r="A194" s="265"/>
      <c r="B194" s="267"/>
      <c r="C194" s="234"/>
      <c r="D194" s="234"/>
      <c r="E194" s="269"/>
      <c r="F194" s="269"/>
      <c r="G194" s="280"/>
      <c r="H194" s="282"/>
    </row>
    <row r="195" spans="1:8" x14ac:dyDescent="0.3">
      <c r="A195" s="81">
        <v>1</v>
      </c>
      <c r="B195" s="74">
        <v>228461</v>
      </c>
      <c r="C195" s="257" t="s">
        <v>553</v>
      </c>
      <c r="D195" s="258"/>
      <c r="E195" s="74"/>
      <c r="F195" s="74">
        <v>35</v>
      </c>
      <c r="G195" s="74"/>
      <c r="H195" s="75"/>
    </row>
    <row r="196" spans="1:8" x14ac:dyDescent="0.3">
      <c r="A196" s="49">
        <v>2</v>
      </c>
      <c r="B196" s="42">
        <v>468031</v>
      </c>
      <c r="C196" s="261" t="s">
        <v>573</v>
      </c>
      <c r="D196" s="262"/>
      <c r="E196" s="42"/>
      <c r="F196" s="42">
        <v>507</v>
      </c>
      <c r="G196" s="42"/>
      <c r="H196" s="76"/>
    </row>
    <row r="197" spans="1:8" x14ac:dyDescent="0.3">
      <c r="A197" s="81">
        <v>3</v>
      </c>
      <c r="B197" s="42">
        <v>726111</v>
      </c>
      <c r="C197" s="261" t="s">
        <v>160</v>
      </c>
      <c r="D197" s="262"/>
      <c r="E197" s="42" t="s">
        <v>574</v>
      </c>
      <c r="F197" s="42">
        <v>136</v>
      </c>
      <c r="G197" s="42"/>
      <c r="H197" s="76"/>
    </row>
    <row r="198" spans="1:8" x14ac:dyDescent="0.3">
      <c r="A198" s="49">
        <v>4</v>
      </c>
      <c r="B198" s="42">
        <v>1460</v>
      </c>
      <c r="C198" s="261" t="s">
        <v>575</v>
      </c>
      <c r="D198" s="262"/>
      <c r="E198" s="42"/>
      <c r="F198" s="42">
        <v>76</v>
      </c>
      <c r="G198" s="42"/>
      <c r="H198" s="76"/>
    </row>
    <row r="199" spans="1:8" x14ac:dyDescent="0.3">
      <c r="A199" s="81">
        <v>5</v>
      </c>
      <c r="B199" s="42">
        <v>1460</v>
      </c>
      <c r="C199" s="261" t="s">
        <v>576</v>
      </c>
      <c r="D199" s="262"/>
      <c r="E199" s="42">
        <v>1460</v>
      </c>
      <c r="F199" s="42">
        <v>137</v>
      </c>
      <c r="G199" s="42"/>
      <c r="H199" s="76"/>
    </row>
    <row r="200" spans="1:8" x14ac:dyDescent="0.3">
      <c r="A200" s="49">
        <v>6</v>
      </c>
      <c r="B200" s="42">
        <v>726021</v>
      </c>
      <c r="C200" s="261" t="s">
        <v>577</v>
      </c>
      <c r="D200" s="262"/>
      <c r="E200" s="42"/>
      <c r="F200" s="42">
        <v>1249</v>
      </c>
      <c r="G200" s="42"/>
      <c r="H200" s="76"/>
    </row>
    <row r="201" spans="1:8" x14ac:dyDescent="0.3">
      <c r="A201" s="81">
        <v>7</v>
      </c>
      <c r="B201" s="42">
        <v>726051</v>
      </c>
      <c r="C201" s="261" t="s">
        <v>578</v>
      </c>
      <c r="D201" s="262"/>
      <c r="E201" s="42"/>
      <c r="F201" s="42">
        <v>161</v>
      </c>
      <c r="G201" s="42"/>
      <c r="H201" s="76"/>
    </row>
    <row r="202" spans="1:8" x14ac:dyDescent="0.3">
      <c r="A202" s="49">
        <v>8</v>
      </c>
      <c r="B202" s="42">
        <v>726462</v>
      </c>
      <c r="C202" s="261" t="s">
        <v>579</v>
      </c>
      <c r="D202" s="262"/>
      <c r="E202" s="42"/>
      <c r="F202" s="42">
        <v>460</v>
      </c>
      <c r="G202" s="42"/>
      <c r="H202" s="76"/>
    </row>
    <row r="203" spans="1:8" x14ac:dyDescent="0.3">
      <c r="A203" s="81">
        <v>9</v>
      </c>
      <c r="B203" s="42">
        <v>726511</v>
      </c>
      <c r="C203" s="261" t="s">
        <v>580</v>
      </c>
      <c r="D203" s="262"/>
      <c r="E203" s="42"/>
      <c r="F203" s="42">
        <v>330</v>
      </c>
      <c r="G203" s="42"/>
      <c r="H203" s="76"/>
    </row>
    <row r="204" spans="1:8" x14ac:dyDescent="0.3">
      <c r="A204" s="49">
        <v>10</v>
      </c>
      <c r="B204" s="42">
        <v>468031</v>
      </c>
      <c r="C204" s="261" t="s">
        <v>581</v>
      </c>
      <c r="D204" s="262"/>
      <c r="E204" s="42"/>
      <c r="F204" s="42">
        <v>90</v>
      </c>
      <c r="G204" s="42"/>
      <c r="H204" s="76"/>
    </row>
    <row r="205" spans="1:8" x14ac:dyDescent="0.3">
      <c r="A205" s="81">
        <v>11</v>
      </c>
      <c r="B205" s="42">
        <v>468031</v>
      </c>
      <c r="C205" s="261" t="s">
        <v>582</v>
      </c>
      <c r="D205" s="262"/>
      <c r="E205" s="42"/>
      <c r="F205" s="42">
        <v>130</v>
      </c>
      <c r="G205" s="42"/>
      <c r="H205" s="76"/>
    </row>
    <row r="206" spans="1:8" x14ac:dyDescent="0.3">
      <c r="A206" s="49">
        <v>12</v>
      </c>
      <c r="B206" s="42">
        <v>726511</v>
      </c>
      <c r="C206" s="261" t="s">
        <v>583</v>
      </c>
      <c r="D206" s="262"/>
      <c r="E206" s="42"/>
      <c r="F206" s="42">
        <v>520</v>
      </c>
      <c r="G206" s="42"/>
      <c r="H206" s="76"/>
    </row>
    <row r="207" spans="1:8" x14ac:dyDescent="0.3">
      <c r="A207" s="81">
        <v>13</v>
      </c>
      <c r="B207" s="42">
        <v>726321</v>
      </c>
      <c r="C207" s="261" t="s">
        <v>584</v>
      </c>
      <c r="D207" s="262"/>
      <c r="E207" s="42"/>
      <c r="F207" s="42">
        <v>115</v>
      </c>
      <c r="G207" s="42"/>
      <c r="H207" s="76"/>
    </row>
    <row r="208" spans="1:8" x14ac:dyDescent="0.3">
      <c r="A208" s="49">
        <v>14</v>
      </c>
      <c r="B208" s="42">
        <v>726321</v>
      </c>
      <c r="C208" s="261" t="s">
        <v>585</v>
      </c>
      <c r="D208" s="262"/>
      <c r="E208" s="42"/>
      <c r="F208" s="42">
        <v>275</v>
      </c>
      <c r="G208" s="42"/>
      <c r="H208" s="76"/>
    </row>
    <row r="209" spans="1:8" x14ac:dyDescent="0.3">
      <c r="A209" s="81">
        <v>15</v>
      </c>
      <c r="B209" s="42">
        <v>226031</v>
      </c>
      <c r="C209" s="261" t="s">
        <v>586</v>
      </c>
      <c r="D209" s="262"/>
      <c r="E209" s="42"/>
      <c r="F209" s="42">
        <v>600</v>
      </c>
      <c r="G209" s="42"/>
      <c r="H209" s="76"/>
    </row>
    <row r="210" spans="1:8" x14ac:dyDescent="0.3">
      <c r="A210" s="49">
        <v>16</v>
      </c>
      <c r="B210" s="42">
        <v>726881</v>
      </c>
      <c r="C210" s="261" t="s">
        <v>587</v>
      </c>
      <c r="D210" s="262"/>
      <c r="E210" s="42"/>
      <c r="F210" s="42">
        <v>650</v>
      </c>
      <c r="G210" s="42"/>
      <c r="H210" s="76"/>
    </row>
    <row r="211" spans="1:8" x14ac:dyDescent="0.3">
      <c r="A211" s="81">
        <v>17</v>
      </c>
      <c r="B211" s="42">
        <v>726881</v>
      </c>
      <c r="C211" s="261" t="s">
        <v>398</v>
      </c>
      <c r="D211" s="262"/>
      <c r="E211" s="42"/>
      <c r="F211" s="42">
        <v>775</v>
      </c>
      <c r="G211" s="42"/>
      <c r="H211" s="76"/>
    </row>
    <row r="212" spans="1:8" x14ac:dyDescent="0.3">
      <c r="A212" s="49">
        <v>18</v>
      </c>
      <c r="B212" s="42">
        <v>726742</v>
      </c>
      <c r="C212" s="261" t="s">
        <v>588</v>
      </c>
      <c r="D212" s="262"/>
      <c r="E212" s="42"/>
      <c r="F212" s="42">
        <v>77</v>
      </c>
      <c r="G212" s="42"/>
      <c r="H212" s="76"/>
    </row>
    <row r="213" spans="1:8" x14ac:dyDescent="0.3">
      <c r="A213" s="81">
        <v>19</v>
      </c>
      <c r="B213" s="42">
        <v>726121</v>
      </c>
      <c r="C213" s="261" t="s">
        <v>589</v>
      </c>
      <c r="D213" s="262"/>
      <c r="E213" s="42"/>
      <c r="F213" s="42">
        <v>230</v>
      </c>
      <c r="G213" s="42"/>
      <c r="H213" s="76"/>
    </row>
    <row r="214" spans="1:8" x14ac:dyDescent="0.3">
      <c r="A214" s="49">
        <v>20</v>
      </c>
      <c r="B214" s="42">
        <v>726321</v>
      </c>
      <c r="C214" s="261" t="s">
        <v>604</v>
      </c>
      <c r="D214" s="262"/>
      <c r="E214" s="42"/>
      <c r="F214" s="42">
        <v>570</v>
      </c>
      <c r="G214" s="42"/>
      <c r="H214" s="76"/>
    </row>
    <row r="215" spans="1:8" x14ac:dyDescent="0.3">
      <c r="A215" s="81">
        <v>21</v>
      </c>
      <c r="B215" s="42">
        <v>726101</v>
      </c>
      <c r="C215" s="261" t="s">
        <v>590</v>
      </c>
      <c r="D215" s="262"/>
      <c r="E215" s="42"/>
      <c r="F215" s="42">
        <v>130</v>
      </c>
      <c r="G215" s="42"/>
      <c r="H215" s="76"/>
    </row>
    <row r="216" spans="1:8" x14ac:dyDescent="0.3">
      <c r="A216" s="49">
        <v>22</v>
      </c>
      <c r="B216" s="42">
        <v>226032</v>
      </c>
      <c r="C216" s="261" t="s">
        <v>591</v>
      </c>
      <c r="D216" s="262"/>
      <c r="E216" s="42"/>
      <c r="F216" s="42">
        <v>640</v>
      </c>
      <c r="G216" s="42"/>
      <c r="H216" s="76"/>
    </row>
    <row r="217" spans="1:8" x14ac:dyDescent="0.3">
      <c r="A217" s="81">
        <v>23</v>
      </c>
      <c r="B217" s="42">
        <v>226011</v>
      </c>
      <c r="C217" s="261" t="s">
        <v>592</v>
      </c>
      <c r="D217" s="262"/>
      <c r="E217" s="42"/>
      <c r="F217" s="42">
        <v>300</v>
      </c>
      <c r="G217" s="42" t="s">
        <v>593</v>
      </c>
      <c r="H217" s="76"/>
    </row>
    <row r="218" spans="1:8" x14ac:dyDescent="0.3">
      <c r="A218" s="49">
        <v>24</v>
      </c>
      <c r="B218" s="42">
        <v>726322</v>
      </c>
      <c r="C218" s="261" t="s">
        <v>594</v>
      </c>
      <c r="D218" s="262"/>
      <c r="E218" s="42"/>
      <c r="F218" s="42">
        <v>155</v>
      </c>
      <c r="G218" s="42" t="s">
        <v>595</v>
      </c>
      <c r="H218" s="76"/>
    </row>
    <row r="219" spans="1:8" x14ac:dyDescent="0.3">
      <c r="A219" s="81">
        <v>25</v>
      </c>
      <c r="B219" s="42">
        <v>726751</v>
      </c>
      <c r="C219" s="261" t="s">
        <v>596</v>
      </c>
      <c r="D219" s="262"/>
      <c r="E219" s="42"/>
      <c r="F219" s="42">
        <v>30</v>
      </c>
      <c r="G219" s="44">
        <v>44551</v>
      </c>
      <c r="H219" s="76"/>
    </row>
    <row r="220" spans="1:8" x14ac:dyDescent="0.3">
      <c r="A220" s="49">
        <v>26</v>
      </c>
      <c r="B220" s="42">
        <v>226141</v>
      </c>
      <c r="C220" s="261" t="s">
        <v>600</v>
      </c>
      <c r="D220" s="262"/>
      <c r="E220" s="42"/>
      <c r="F220" s="42">
        <v>255</v>
      </c>
      <c r="G220" s="44"/>
      <c r="H220" s="76"/>
    </row>
    <row r="221" spans="1:8" x14ac:dyDescent="0.3">
      <c r="A221" s="42">
        <v>27</v>
      </c>
      <c r="B221" s="42">
        <v>226051</v>
      </c>
      <c r="C221" s="295" t="s">
        <v>601</v>
      </c>
      <c r="D221" s="295"/>
      <c r="E221" s="42"/>
      <c r="F221" s="42">
        <v>330</v>
      </c>
      <c r="G221" s="44"/>
      <c r="H221" s="76"/>
    </row>
    <row r="222" spans="1:8" ht="15" thickBot="1" x14ac:dyDescent="0.35">
      <c r="A222" s="161">
        <v>28</v>
      </c>
      <c r="B222" s="52">
        <v>726041</v>
      </c>
      <c r="C222" s="296" t="s">
        <v>603</v>
      </c>
      <c r="D222" s="264"/>
      <c r="E222" s="52"/>
      <c r="F222" s="52">
        <v>75</v>
      </c>
      <c r="G222" s="58"/>
      <c r="H222" s="77"/>
    </row>
    <row r="223" spans="1:8" x14ac:dyDescent="0.3">
      <c r="A223" s="38"/>
      <c r="F223" s="110">
        <f>SUM(F195:F222)</f>
        <v>9038</v>
      </c>
    </row>
    <row r="226" spans="1:7" x14ac:dyDescent="0.3">
      <c r="A226" s="227" t="s">
        <v>467</v>
      </c>
      <c r="B226" s="227"/>
      <c r="C226" s="227"/>
      <c r="D226" s="227"/>
      <c r="E226" s="227"/>
      <c r="F226" s="227"/>
      <c r="G226" s="227"/>
    </row>
    <row r="227" spans="1:7" x14ac:dyDescent="0.3">
      <c r="A227" s="227"/>
      <c r="B227" s="227"/>
      <c r="C227" s="227"/>
      <c r="D227" s="227"/>
      <c r="E227" s="227"/>
      <c r="F227" s="227"/>
      <c r="G227" s="227"/>
    </row>
    <row r="228" spans="1:7" x14ac:dyDescent="0.3">
      <c r="A228" s="227"/>
      <c r="B228" s="227"/>
      <c r="C228" s="227"/>
      <c r="D228" s="227"/>
      <c r="E228" s="227"/>
      <c r="F228" s="227"/>
      <c r="G228" s="227"/>
    </row>
    <row r="229" spans="1:7" x14ac:dyDescent="0.3">
      <c r="A229" s="227"/>
      <c r="B229" s="227"/>
      <c r="C229" s="227"/>
      <c r="D229" s="227"/>
      <c r="E229" s="227"/>
      <c r="F229" s="227"/>
      <c r="G229" s="227"/>
    </row>
    <row r="230" spans="1:7" x14ac:dyDescent="0.3">
      <c r="A230" s="227"/>
      <c r="B230" s="227"/>
      <c r="C230" s="227"/>
      <c r="D230" s="227"/>
      <c r="E230" s="227"/>
      <c r="F230" s="227"/>
      <c r="G230" s="227"/>
    </row>
    <row r="234" spans="1:7" x14ac:dyDescent="0.3">
      <c r="F234" s="32"/>
      <c r="G234" s="32" t="s">
        <v>444</v>
      </c>
    </row>
    <row r="235" spans="1:7" x14ac:dyDescent="0.3">
      <c r="A235" s="27"/>
      <c r="B235" s="28"/>
      <c r="C235" s="28"/>
      <c r="D235" s="27"/>
      <c r="E235" s="27"/>
      <c r="F235" s="220"/>
      <c r="G235" s="220"/>
    </row>
    <row r="236" spans="1:7" x14ac:dyDescent="0.3">
      <c r="A236" s="27"/>
      <c r="B236" s="28"/>
      <c r="C236" s="28"/>
      <c r="D236" s="27"/>
      <c r="E236" s="27"/>
      <c r="F236" s="28"/>
      <c r="G236" s="28"/>
    </row>
  </sheetData>
  <mergeCells count="103">
    <mergeCell ref="C221:D221"/>
    <mergeCell ref="C222:D222"/>
    <mergeCell ref="C216:D216"/>
    <mergeCell ref="C217:D217"/>
    <mergeCell ref="C218:D218"/>
    <mergeCell ref="C219:D219"/>
    <mergeCell ref="C220:D220"/>
    <mergeCell ref="C211:D211"/>
    <mergeCell ref="C212:D212"/>
    <mergeCell ref="C213:D213"/>
    <mergeCell ref="C214:D214"/>
    <mergeCell ref="C215:D215"/>
    <mergeCell ref="B183:G183"/>
    <mergeCell ref="C206:D206"/>
    <mergeCell ref="C207:D207"/>
    <mergeCell ref="C208:D208"/>
    <mergeCell ref="C209:D209"/>
    <mergeCell ref="C210:D210"/>
    <mergeCell ref="C201:D201"/>
    <mergeCell ref="C202:D202"/>
    <mergeCell ref="C203:D203"/>
    <mergeCell ref="C204:D204"/>
    <mergeCell ref="C205:D205"/>
    <mergeCell ref="B174:G174"/>
    <mergeCell ref="B175:G175"/>
    <mergeCell ref="B176:G176"/>
    <mergeCell ref="B177:G177"/>
    <mergeCell ref="B178:G178"/>
    <mergeCell ref="B179:G179"/>
    <mergeCell ref="B180:G180"/>
    <mergeCell ref="B181:G181"/>
    <mergeCell ref="B182:G182"/>
    <mergeCell ref="H36:H37"/>
    <mergeCell ref="A42:G42"/>
    <mergeCell ref="A43:A44"/>
    <mergeCell ref="B43:B44"/>
    <mergeCell ref="D43:D44"/>
    <mergeCell ref="E43:E44"/>
    <mergeCell ref="A6:H6"/>
    <mergeCell ref="A27:G27"/>
    <mergeCell ref="A28:A29"/>
    <mergeCell ref="B28:B29"/>
    <mergeCell ref="D28:D29"/>
    <mergeCell ref="E28:E29"/>
    <mergeCell ref="H28:H29"/>
    <mergeCell ref="A9:G9"/>
    <mergeCell ref="A10:A11"/>
    <mergeCell ref="B10:B11"/>
    <mergeCell ref="D10:D11"/>
    <mergeCell ref="E10:E11"/>
    <mergeCell ref="H10:H11"/>
    <mergeCell ref="C10:C11"/>
    <mergeCell ref="C28:C29"/>
    <mergeCell ref="C36:C37"/>
    <mergeCell ref="C43:C44"/>
    <mergeCell ref="A1:B1"/>
    <mergeCell ref="A2:B2"/>
    <mergeCell ref="D2:H2"/>
    <mergeCell ref="A3:B3"/>
    <mergeCell ref="D3:H3"/>
    <mergeCell ref="D4:H4"/>
    <mergeCell ref="G193:G194"/>
    <mergeCell ref="H193:H194"/>
    <mergeCell ref="A226:G230"/>
    <mergeCell ref="H162:H163"/>
    <mergeCell ref="B164:G164"/>
    <mergeCell ref="B170:G170"/>
    <mergeCell ref="B171:G171"/>
    <mergeCell ref="B172:G172"/>
    <mergeCell ref="B166:G166"/>
    <mergeCell ref="B167:G167"/>
    <mergeCell ref="B168:G168"/>
    <mergeCell ref="B169:G169"/>
    <mergeCell ref="B165:G165"/>
    <mergeCell ref="H43:H44"/>
    <mergeCell ref="A35:G35"/>
    <mergeCell ref="A36:A37"/>
    <mergeCell ref="B36:B37"/>
    <mergeCell ref="D36:D37"/>
    <mergeCell ref="F235:G235"/>
    <mergeCell ref="A4:B4"/>
    <mergeCell ref="A193:A194"/>
    <mergeCell ref="B193:B194"/>
    <mergeCell ref="E193:E194"/>
    <mergeCell ref="F193:F194"/>
    <mergeCell ref="B185:G185"/>
    <mergeCell ref="B186:G186"/>
    <mergeCell ref="B187:G187"/>
    <mergeCell ref="B188:G188"/>
    <mergeCell ref="B189:G189"/>
    <mergeCell ref="E36:E37"/>
    <mergeCell ref="C196:D196"/>
    <mergeCell ref="C197:D197"/>
    <mergeCell ref="C198:D198"/>
    <mergeCell ref="C199:D199"/>
    <mergeCell ref="C200:D200"/>
    <mergeCell ref="C193:D194"/>
    <mergeCell ref="C195:D195"/>
    <mergeCell ref="A161:G161"/>
    <mergeCell ref="A162:A163"/>
    <mergeCell ref="B162:G163"/>
    <mergeCell ref="B184:G184"/>
    <mergeCell ref="B173:G173"/>
  </mergeCells>
  <pageMargins left="0.7" right="0.7" top="0.75" bottom="0.75" header="0.3" footer="0.3"/>
  <pageSetup paperSize="9" scale="8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BADBB-07A9-4B76-91CF-EF003BE48F43}">
  <sheetPr>
    <pageSetUpPr fitToPage="1"/>
  </sheetPr>
  <dimension ref="A1:N27"/>
  <sheetViews>
    <sheetView zoomScaleNormal="100" workbookViewId="0">
      <selection activeCell="O73" sqref="O73"/>
    </sheetView>
  </sheetViews>
  <sheetFormatPr defaultColWidth="9" defaultRowHeight="13.8" x14ac:dyDescent="0.3"/>
  <cols>
    <col min="1" max="2" width="6.6640625" style="1" customWidth="1"/>
    <col min="3" max="4" width="6" style="1" customWidth="1"/>
    <col min="5" max="7" width="14.6640625" style="1" customWidth="1"/>
    <col min="8" max="8" width="9.6640625" style="1" customWidth="1"/>
    <col min="9" max="10" width="8.6640625" style="1" customWidth="1"/>
    <col min="11" max="11" width="11.109375" style="1" customWidth="1"/>
    <col min="12" max="14" width="9.6640625" style="1" customWidth="1"/>
    <col min="15" max="256" width="9" style="1"/>
    <col min="257" max="258" width="6.6640625" style="1" customWidth="1"/>
    <col min="259" max="260" width="6" style="1" customWidth="1"/>
    <col min="261" max="263" width="14.6640625" style="1" customWidth="1"/>
    <col min="264" max="264" width="9.6640625" style="1" customWidth="1"/>
    <col min="265" max="266" width="8.6640625" style="1" customWidth="1"/>
    <col min="267" max="267" width="11.109375" style="1" customWidth="1"/>
    <col min="268" max="270" width="9.6640625" style="1" customWidth="1"/>
    <col min="271" max="512" width="9" style="1"/>
    <col min="513" max="514" width="6.6640625" style="1" customWidth="1"/>
    <col min="515" max="516" width="6" style="1" customWidth="1"/>
    <col min="517" max="519" width="14.6640625" style="1" customWidth="1"/>
    <col min="520" max="520" width="9.6640625" style="1" customWidth="1"/>
    <col min="521" max="522" width="8.6640625" style="1" customWidth="1"/>
    <col min="523" max="523" width="11.109375" style="1" customWidth="1"/>
    <col min="524" max="526" width="9.6640625" style="1" customWidth="1"/>
    <col min="527" max="768" width="9" style="1"/>
    <col min="769" max="770" width="6.6640625" style="1" customWidth="1"/>
    <col min="771" max="772" width="6" style="1" customWidth="1"/>
    <col min="773" max="775" width="14.6640625" style="1" customWidth="1"/>
    <col min="776" max="776" width="9.6640625" style="1" customWidth="1"/>
    <col min="777" max="778" width="8.6640625" style="1" customWidth="1"/>
    <col min="779" max="779" width="11.109375" style="1" customWidth="1"/>
    <col min="780" max="782" width="9.6640625" style="1" customWidth="1"/>
    <col min="783" max="1024" width="9" style="1"/>
    <col min="1025" max="1026" width="6.6640625" style="1" customWidth="1"/>
    <col min="1027" max="1028" width="6" style="1" customWidth="1"/>
    <col min="1029" max="1031" width="14.6640625" style="1" customWidth="1"/>
    <col min="1032" max="1032" width="9.6640625" style="1" customWidth="1"/>
    <col min="1033" max="1034" width="8.6640625" style="1" customWidth="1"/>
    <col min="1035" max="1035" width="11.109375" style="1" customWidth="1"/>
    <col min="1036" max="1038" width="9.6640625" style="1" customWidth="1"/>
    <col min="1039" max="1280" width="9" style="1"/>
    <col min="1281" max="1282" width="6.6640625" style="1" customWidth="1"/>
    <col min="1283" max="1284" width="6" style="1" customWidth="1"/>
    <col min="1285" max="1287" width="14.6640625" style="1" customWidth="1"/>
    <col min="1288" max="1288" width="9.6640625" style="1" customWidth="1"/>
    <col min="1289" max="1290" width="8.6640625" style="1" customWidth="1"/>
    <col min="1291" max="1291" width="11.109375" style="1" customWidth="1"/>
    <col min="1292" max="1294" width="9.6640625" style="1" customWidth="1"/>
    <col min="1295" max="1536" width="9" style="1"/>
    <col min="1537" max="1538" width="6.6640625" style="1" customWidth="1"/>
    <col min="1539" max="1540" width="6" style="1" customWidth="1"/>
    <col min="1541" max="1543" width="14.6640625" style="1" customWidth="1"/>
    <col min="1544" max="1544" width="9.6640625" style="1" customWidth="1"/>
    <col min="1545" max="1546" width="8.6640625" style="1" customWidth="1"/>
    <col min="1547" max="1547" width="11.109375" style="1" customWidth="1"/>
    <col min="1548" max="1550" width="9.6640625" style="1" customWidth="1"/>
    <col min="1551" max="1792" width="9" style="1"/>
    <col min="1793" max="1794" width="6.6640625" style="1" customWidth="1"/>
    <col min="1795" max="1796" width="6" style="1" customWidth="1"/>
    <col min="1797" max="1799" width="14.6640625" style="1" customWidth="1"/>
    <col min="1800" max="1800" width="9.6640625" style="1" customWidth="1"/>
    <col min="1801" max="1802" width="8.6640625" style="1" customWidth="1"/>
    <col min="1803" max="1803" width="11.109375" style="1" customWidth="1"/>
    <col min="1804" max="1806" width="9.6640625" style="1" customWidth="1"/>
    <col min="1807" max="2048" width="9" style="1"/>
    <col min="2049" max="2050" width="6.6640625" style="1" customWidth="1"/>
    <col min="2051" max="2052" width="6" style="1" customWidth="1"/>
    <col min="2053" max="2055" width="14.6640625" style="1" customWidth="1"/>
    <col min="2056" max="2056" width="9.6640625" style="1" customWidth="1"/>
    <col min="2057" max="2058" width="8.6640625" style="1" customWidth="1"/>
    <col min="2059" max="2059" width="11.109375" style="1" customWidth="1"/>
    <col min="2060" max="2062" width="9.6640625" style="1" customWidth="1"/>
    <col min="2063" max="2304" width="9" style="1"/>
    <col min="2305" max="2306" width="6.6640625" style="1" customWidth="1"/>
    <col min="2307" max="2308" width="6" style="1" customWidth="1"/>
    <col min="2309" max="2311" width="14.6640625" style="1" customWidth="1"/>
    <col min="2312" max="2312" width="9.6640625" style="1" customWidth="1"/>
    <col min="2313" max="2314" width="8.6640625" style="1" customWidth="1"/>
    <col min="2315" max="2315" width="11.109375" style="1" customWidth="1"/>
    <col min="2316" max="2318" width="9.6640625" style="1" customWidth="1"/>
    <col min="2319" max="2560" width="9" style="1"/>
    <col min="2561" max="2562" width="6.6640625" style="1" customWidth="1"/>
    <col min="2563" max="2564" width="6" style="1" customWidth="1"/>
    <col min="2565" max="2567" width="14.6640625" style="1" customWidth="1"/>
    <col min="2568" max="2568" width="9.6640625" style="1" customWidth="1"/>
    <col min="2569" max="2570" width="8.6640625" style="1" customWidth="1"/>
    <col min="2571" max="2571" width="11.109375" style="1" customWidth="1"/>
    <col min="2572" max="2574" width="9.6640625" style="1" customWidth="1"/>
    <col min="2575" max="2816" width="9" style="1"/>
    <col min="2817" max="2818" width="6.6640625" style="1" customWidth="1"/>
    <col min="2819" max="2820" width="6" style="1" customWidth="1"/>
    <col min="2821" max="2823" width="14.6640625" style="1" customWidth="1"/>
    <col min="2824" max="2824" width="9.6640625" style="1" customWidth="1"/>
    <col min="2825" max="2826" width="8.6640625" style="1" customWidth="1"/>
    <col min="2827" max="2827" width="11.109375" style="1" customWidth="1"/>
    <col min="2828" max="2830" width="9.6640625" style="1" customWidth="1"/>
    <col min="2831" max="3072" width="9" style="1"/>
    <col min="3073" max="3074" width="6.6640625" style="1" customWidth="1"/>
    <col min="3075" max="3076" width="6" style="1" customWidth="1"/>
    <col min="3077" max="3079" width="14.6640625" style="1" customWidth="1"/>
    <col min="3080" max="3080" width="9.6640625" style="1" customWidth="1"/>
    <col min="3081" max="3082" width="8.6640625" style="1" customWidth="1"/>
    <col min="3083" max="3083" width="11.109375" style="1" customWidth="1"/>
    <col min="3084" max="3086" width="9.6640625" style="1" customWidth="1"/>
    <col min="3087" max="3328" width="9" style="1"/>
    <col min="3329" max="3330" width="6.6640625" style="1" customWidth="1"/>
    <col min="3331" max="3332" width="6" style="1" customWidth="1"/>
    <col min="3333" max="3335" width="14.6640625" style="1" customWidth="1"/>
    <col min="3336" max="3336" width="9.6640625" style="1" customWidth="1"/>
    <col min="3337" max="3338" width="8.6640625" style="1" customWidth="1"/>
    <col min="3339" max="3339" width="11.109375" style="1" customWidth="1"/>
    <col min="3340" max="3342" width="9.6640625" style="1" customWidth="1"/>
    <col min="3343" max="3584" width="9" style="1"/>
    <col min="3585" max="3586" width="6.6640625" style="1" customWidth="1"/>
    <col min="3587" max="3588" width="6" style="1" customWidth="1"/>
    <col min="3589" max="3591" width="14.6640625" style="1" customWidth="1"/>
    <col min="3592" max="3592" width="9.6640625" style="1" customWidth="1"/>
    <col min="3593" max="3594" width="8.6640625" style="1" customWidth="1"/>
    <col min="3595" max="3595" width="11.109375" style="1" customWidth="1"/>
    <col min="3596" max="3598" width="9.6640625" style="1" customWidth="1"/>
    <col min="3599" max="3840" width="9" style="1"/>
    <col min="3841" max="3842" width="6.6640625" style="1" customWidth="1"/>
    <col min="3843" max="3844" width="6" style="1" customWidth="1"/>
    <col min="3845" max="3847" width="14.6640625" style="1" customWidth="1"/>
    <col min="3848" max="3848" width="9.6640625" style="1" customWidth="1"/>
    <col min="3849" max="3850" width="8.6640625" style="1" customWidth="1"/>
    <col min="3851" max="3851" width="11.109375" style="1" customWidth="1"/>
    <col min="3852" max="3854" width="9.6640625" style="1" customWidth="1"/>
    <col min="3855" max="4096" width="9" style="1"/>
    <col min="4097" max="4098" width="6.6640625" style="1" customWidth="1"/>
    <col min="4099" max="4100" width="6" style="1" customWidth="1"/>
    <col min="4101" max="4103" width="14.6640625" style="1" customWidth="1"/>
    <col min="4104" max="4104" width="9.6640625" style="1" customWidth="1"/>
    <col min="4105" max="4106" width="8.6640625" style="1" customWidth="1"/>
    <col min="4107" max="4107" width="11.109375" style="1" customWidth="1"/>
    <col min="4108" max="4110" width="9.6640625" style="1" customWidth="1"/>
    <col min="4111" max="4352" width="9" style="1"/>
    <col min="4353" max="4354" width="6.6640625" style="1" customWidth="1"/>
    <col min="4355" max="4356" width="6" style="1" customWidth="1"/>
    <col min="4357" max="4359" width="14.6640625" style="1" customWidth="1"/>
    <col min="4360" max="4360" width="9.6640625" style="1" customWidth="1"/>
    <col min="4361" max="4362" width="8.6640625" style="1" customWidth="1"/>
    <col min="4363" max="4363" width="11.109375" style="1" customWidth="1"/>
    <col min="4364" max="4366" width="9.6640625" style="1" customWidth="1"/>
    <col min="4367" max="4608" width="9" style="1"/>
    <col min="4609" max="4610" width="6.6640625" style="1" customWidth="1"/>
    <col min="4611" max="4612" width="6" style="1" customWidth="1"/>
    <col min="4613" max="4615" width="14.6640625" style="1" customWidth="1"/>
    <col min="4616" max="4616" width="9.6640625" style="1" customWidth="1"/>
    <col min="4617" max="4618" width="8.6640625" style="1" customWidth="1"/>
    <col min="4619" max="4619" width="11.109375" style="1" customWidth="1"/>
    <col min="4620" max="4622" width="9.6640625" style="1" customWidth="1"/>
    <col min="4623" max="4864" width="9" style="1"/>
    <col min="4865" max="4866" width="6.6640625" style="1" customWidth="1"/>
    <col min="4867" max="4868" width="6" style="1" customWidth="1"/>
    <col min="4869" max="4871" width="14.6640625" style="1" customWidth="1"/>
    <col min="4872" max="4872" width="9.6640625" style="1" customWidth="1"/>
    <col min="4873" max="4874" width="8.6640625" style="1" customWidth="1"/>
    <col min="4875" max="4875" width="11.109375" style="1" customWidth="1"/>
    <col min="4876" max="4878" width="9.6640625" style="1" customWidth="1"/>
    <col min="4879" max="5120" width="9" style="1"/>
    <col min="5121" max="5122" width="6.6640625" style="1" customWidth="1"/>
    <col min="5123" max="5124" width="6" style="1" customWidth="1"/>
    <col min="5125" max="5127" width="14.6640625" style="1" customWidth="1"/>
    <col min="5128" max="5128" width="9.6640625" style="1" customWidth="1"/>
    <col min="5129" max="5130" width="8.6640625" style="1" customWidth="1"/>
    <col min="5131" max="5131" width="11.109375" style="1" customWidth="1"/>
    <col min="5132" max="5134" width="9.6640625" style="1" customWidth="1"/>
    <col min="5135" max="5376" width="9" style="1"/>
    <col min="5377" max="5378" width="6.6640625" style="1" customWidth="1"/>
    <col min="5379" max="5380" width="6" style="1" customWidth="1"/>
    <col min="5381" max="5383" width="14.6640625" style="1" customWidth="1"/>
    <col min="5384" max="5384" width="9.6640625" style="1" customWidth="1"/>
    <col min="5385" max="5386" width="8.6640625" style="1" customWidth="1"/>
    <col min="5387" max="5387" width="11.109375" style="1" customWidth="1"/>
    <col min="5388" max="5390" width="9.6640625" style="1" customWidth="1"/>
    <col min="5391" max="5632" width="9" style="1"/>
    <col min="5633" max="5634" width="6.6640625" style="1" customWidth="1"/>
    <col min="5635" max="5636" width="6" style="1" customWidth="1"/>
    <col min="5637" max="5639" width="14.6640625" style="1" customWidth="1"/>
    <col min="5640" max="5640" width="9.6640625" style="1" customWidth="1"/>
    <col min="5641" max="5642" width="8.6640625" style="1" customWidth="1"/>
    <col min="5643" max="5643" width="11.109375" style="1" customWidth="1"/>
    <col min="5644" max="5646" width="9.6640625" style="1" customWidth="1"/>
    <col min="5647" max="5888" width="9" style="1"/>
    <col min="5889" max="5890" width="6.6640625" style="1" customWidth="1"/>
    <col min="5891" max="5892" width="6" style="1" customWidth="1"/>
    <col min="5893" max="5895" width="14.6640625" style="1" customWidth="1"/>
    <col min="5896" max="5896" width="9.6640625" style="1" customWidth="1"/>
    <col min="5897" max="5898" width="8.6640625" style="1" customWidth="1"/>
    <col min="5899" max="5899" width="11.109375" style="1" customWidth="1"/>
    <col min="5900" max="5902" width="9.6640625" style="1" customWidth="1"/>
    <col min="5903" max="6144" width="9" style="1"/>
    <col min="6145" max="6146" width="6.6640625" style="1" customWidth="1"/>
    <col min="6147" max="6148" width="6" style="1" customWidth="1"/>
    <col min="6149" max="6151" width="14.6640625" style="1" customWidth="1"/>
    <col min="6152" max="6152" width="9.6640625" style="1" customWidth="1"/>
    <col min="6153" max="6154" width="8.6640625" style="1" customWidth="1"/>
    <col min="6155" max="6155" width="11.109375" style="1" customWidth="1"/>
    <col min="6156" max="6158" width="9.6640625" style="1" customWidth="1"/>
    <col min="6159" max="6400" width="9" style="1"/>
    <col min="6401" max="6402" width="6.6640625" style="1" customWidth="1"/>
    <col min="6403" max="6404" width="6" style="1" customWidth="1"/>
    <col min="6405" max="6407" width="14.6640625" style="1" customWidth="1"/>
    <col min="6408" max="6408" width="9.6640625" style="1" customWidth="1"/>
    <col min="6409" max="6410" width="8.6640625" style="1" customWidth="1"/>
    <col min="6411" max="6411" width="11.109375" style="1" customWidth="1"/>
    <col min="6412" max="6414" width="9.6640625" style="1" customWidth="1"/>
    <col min="6415" max="6656" width="9" style="1"/>
    <col min="6657" max="6658" width="6.6640625" style="1" customWidth="1"/>
    <col min="6659" max="6660" width="6" style="1" customWidth="1"/>
    <col min="6661" max="6663" width="14.6640625" style="1" customWidth="1"/>
    <col min="6664" max="6664" width="9.6640625" style="1" customWidth="1"/>
    <col min="6665" max="6666" width="8.6640625" style="1" customWidth="1"/>
    <col min="6667" max="6667" width="11.109375" style="1" customWidth="1"/>
    <col min="6668" max="6670" width="9.6640625" style="1" customWidth="1"/>
    <col min="6671" max="6912" width="9" style="1"/>
    <col min="6913" max="6914" width="6.6640625" style="1" customWidth="1"/>
    <col min="6915" max="6916" width="6" style="1" customWidth="1"/>
    <col min="6917" max="6919" width="14.6640625" style="1" customWidth="1"/>
    <col min="6920" max="6920" width="9.6640625" style="1" customWidth="1"/>
    <col min="6921" max="6922" width="8.6640625" style="1" customWidth="1"/>
    <col min="6923" max="6923" width="11.109375" style="1" customWidth="1"/>
    <col min="6924" max="6926" width="9.6640625" style="1" customWidth="1"/>
    <col min="6927" max="7168" width="9" style="1"/>
    <col min="7169" max="7170" width="6.6640625" style="1" customWidth="1"/>
    <col min="7171" max="7172" width="6" style="1" customWidth="1"/>
    <col min="7173" max="7175" width="14.6640625" style="1" customWidth="1"/>
    <col min="7176" max="7176" width="9.6640625" style="1" customWidth="1"/>
    <col min="7177" max="7178" width="8.6640625" style="1" customWidth="1"/>
    <col min="7179" max="7179" width="11.109375" style="1" customWidth="1"/>
    <col min="7180" max="7182" width="9.6640625" style="1" customWidth="1"/>
    <col min="7183" max="7424" width="9" style="1"/>
    <col min="7425" max="7426" width="6.6640625" style="1" customWidth="1"/>
    <col min="7427" max="7428" width="6" style="1" customWidth="1"/>
    <col min="7429" max="7431" width="14.6640625" style="1" customWidth="1"/>
    <col min="7432" max="7432" width="9.6640625" style="1" customWidth="1"/>
    <col min="7433" max="7434" width="8.6640625" style="1" customWidth="1"/>
    <col min="7435" max="7435" width="11.109375" style="1" customWidth="1"/>
    <col min="7436" max="7438" width="9.6640625" style="1" customWidth="1"/>
    <col min="7439" max="7680" width="9" style="1"/>
    <col min="7681" max="7682" width="6.6640625" style="1" customWidth="1"/>
    <col min="7683" max="7684" width="6" style="1" customWidth="1"/>
    <col min="7685" max="7687" width="14.6640625" style="1" customWidth="1"/>
    <col min="7688" max="7688" width="9.6640625" style="1" customWidth="1"/>
    <col min="7689" max="7690" width="8.6640625" style="1" customWidth="1"/>
    <col min="7691" max="7691" width="11.109375" style="1" customWidth="1"/>
    <col min="7692" max="7694" width="9.6640625" style="1" customWidth="1"/>
    <col min="7695" max="7936" width="9" style="1"/>
    <col min="7937" max="7938" width="6.6640625" style="1" customWidth="1"/>
    <col min="7939" max="7940" width="6" style="1" customWidth="1"/>
    <col min="7941" max="7943" width="14.6640625" style="1" customWidth="1"/>
    <col min="7944" max="7944" width="9.6640625" style="1" customWidth="1"/>
    <col min="7945" max="7946" width="8.6640625" style="1" customWidth="1"/>
    <col min="7947" max="7947" width="11.109375" style="1" customWidth="1"/>
    <col min="7948" max="7950" width="9.6640625" style="1" customWidth="1"/>
    <col min="7951" max="8192" width="9" style="1"/>
    <col min="8193" max="8194" width="6.6640625" style="1" customWidth="1"/>
    <col min="8195" max="8196" width="6" style="1" customWidth="1"/>
    <col min="8197" max="8199" width="14.6640625" style="1" customWidth="1"/>
    <col min="8200" max="8200" width="9.6640625" style="1" customWidth="1"/>
    <col min="8201" max="8202" width="8.6640625" style="1" customWidth="1"/>
    <col min="8203" max="8203" width="11.109375" style="1" customWidth="1"/>
    <col min="8204" max="8206" width="9.6640625" style="1" customWidth="1"/>
    <col min="8207" max="8448" width="9" style="1"/>
    <col min="8449" max="8450" width="6.6640625" style="1" customWidth="1"/>
    <col min="8451" max="8452" width="6" style="1" customWidth="1"/>
    <col min="8453" max="8455" width="14.6640625" style="1" customWidth="1"/>
    <col min="8456" max="8456" width="9.6640625" style="1" customWidth="1"/>
    <col min="8457" max="8458" width="8.6640625" style="1" customWidth="1"/>
    <col min="8459" max="8459" width="11.109375" style="1" customWidth="1"/>
    <col min="8460" max="8462" width="9.6640625" style="1" customWidth="1"/>
    <col min="8463" max="8704" width="9" style="1"/>
    <col min="8705" max="8706" width="6.6640625" style="1" customWidth="1"/>
    <col min="8707" max="8708" width="6" style="1" customWidth="1"/>
    <col min="8709" max="8711" width="14.6640625" style="1" customWidth="1"/>
    <col min="8712" max="8712" width="9.6640625" style="1" customWidth="1"/>
    <col min="8713" max="8714" width="8.6640625" style="1" customWidth="1"/>
    <col min="8715" max="8715" width="11.109375" style="1" customWidth="1"/>
    <col min="8716" max="8718" width="9.6640625" style="1" customWidth="1"/>
    <col min="8719" max="8960" width="9" style="1"/>
    <col min="8961" max="8962" width="6.6640625" style="1" customWidth="1"/>
    <col min="8963" max="8964" width="6" style="1" customWidth="1"/>
    <col min="8965" max="8967" width="14.6640625" style="1" customWidth="1"/>
    <col min="8968" max="8968" width="9.6640625" style="1" customWidth="1"/>
    <col min="8969" max="8970" width="8.6640625" style="1" customWidth="1"/>
    <col min="8971" max="8971" width="11.109375" style="1" customWidth="1"/>
    <col min="8972" max="8974" width="9.6640625" style="1" customWidth="1"/>
    <col min="8975" max="9216" width="9" style="1"/>
    <col min="9217" max="9218" width="6.6640625" style="1" customWidth="1"/>
    <col min="9219" max="9220" width="6" style="1" customWidth="1"/>
    <col min="9221" max="9223" width="14.6640625" style="1" customWidth="1"/>
    <col min="9224" max="9224" width="9.6640625" style="1" customWidth="1"/>
    <col min="9225" max="9226" width="8.6640625" style="1" customWidth="1"/>
    <col min="9227" max="9227" width="11.109375" style="1" customWidth="1"/>
    <col min="9228" max="9230" width="9.6640625" style="1" customWidth="1"/>
    <col min="9231" max="9472" width="9" style="1"/>
    <col min="9473" max="9474" width="6.6640625" style="1" customWidth="1"/>
    <col min="9475" max="9476" width="6" style="1" customWidth="1"/>
    <col min="9477" max="9479" width="14.6640625" style="1" customWidth="1"/>
    <col min="9480" max="9480" width="9.6640625" style="1" customWidth="1"/>
    <col min="9481" max="9482" width="8.6640625" style="1" customWidth="1"/>
    <col min="9483" max="9483" width="11.109375" style="1" customWidth="1"/>
    <col min="9484" max="9486" width="9.6640625" style="1" customWidth="1"/>
    <col min="9487" max="9728" width="9" style="1"/>
    <col min="9729" max="9730" width="6.6640625" style="1" customWidth="1"/>
    <col min="9731" max="9732" width="6" style="1" customWidth="1"/>
    <col min="9733" max="9735" width="14.6640625" style="1" customWidth="1"/>
    <col min="9736" max="9736" width="9.6640625" style="1" customWidth="1"/>
    <col min="9737" max="9738" width="8.6640625" style="1" customWidth="1"/>
    <col min="9739" max="9739" width="11.109375" style="1" customWidth="1"/>
    <col min="9740" max="9742" width="9.6640625" style="1" customWidth="1"/>
    <col min="9743" max="9984" width="9" style="1"/>
    <col min="9985" max="9986" width="6.6640625" style="1" customWidth="1"/>
    <col min="9987" max="9988" width="6" style="1" customWidth="1"/>
    <col min="9989" max="9991" width="14.6640625" style="1" customWidth="1"/>
    <col min="9992" max="9992" width="9.6640625" style="1" customWidth="1"/>
    <col min="9993" max="9994" width="8.6640625" style="1" customWidth="1"/>
    <col min="9995" max="9995" width="11.109375" style="1" customWidth="1"/>
    <col min="9996" max="9998" width="9.6640625" style="1" customWidth="1"/>
    <col min="9999" max="10240" width="9" style="1"/>
    <col min="10241" max="10242" width="6.6640625" style="1" customWidth="1"/>
    <col min="10243" max="10244" width="6" style="1" customWidth="1"/>
    <col min="10245" max="10247" width="14.6640625" style="1" customWidth="1"/>
    <col min="10248" max="10248" width="9.6640625" style="1" customWidth="1"/>
    <col min="10249" max="10250" width="8.6640625" style="1" customWidth="1"/>
    <col min="10251" max="10251" width="11.109375" style="1" customWidth="1"/>
    <col min="10252" max="10254" width="9.6640625" style="1" customWidth="1"/>
    <col min="10255" max="10496" width="9" style="1"/>
    <col min="10497" max="10498" width="6.6640625" style="1" customWidth="1"/>
    <col min="10499" max="10500" width="6" style="1" customWidth="1"/>
    <col min="10501" max="10503" width="14.6640625" style="1" customWidth="1"/>
    <col min="10504" max="10504" width="9.6640625" style="1" customWidth="1"/>
    <col min="10505" max="10506" width="8.6640625" style="1" customWidth="1"/>
    <col min="10507" max="10507" width="11.109375" style="1" customWidth="1"/>
    <col min="10508" max="10510" width="9.6640625" style="1" customWidth="1"/>
    <col min="10511" max="10752" width="9" style="1"/>
    <col min="10753" max="10754" width="6.6640625" style="1" customWidth="1"/>
    <col min="10755" max="10756" width="6" style="1" customWidth="1"/>
    <col min="10757" max="10759" width="14.6640625" style="1" customWidth="1"/>
    <col min="10760" max="10760" width="9.6640625" style="1" customWidth="1"/>
    <col min="10761" max="10762" width="8.6640625" style="1" customWidth="1"/>
    <col min="10763" max="10763" width="11.109375" style="1" customWidth="1"/>
    <col min="10764" max="10766" width="9.6640625" style="1" customWidth="1"/>
    <col min="10767" max="11008" width="9" style="1"/>
    <col min="11009" max="11010" width="6.6640625" style="1" customWidth="1"/>
    <col min="11011" max="11012" width="6" style="1" customWidth="1"/>
    <col min="11013" max="11015" width="14.6640625" style="1" customWidth="1"/>
    <col min="11016" max="11016" width="9.6640625" style="1" customWidth="1"/>
    <col min="11017" max="11018" width="8.6640625" style="1" customWidth="1"/>
    <col min="11019" max="11019" width="11.109375" style="1" customWidth="1"/>
    <col min="11020" max="11022" width="9.6640625" style="1" customWidth="1"/>
    <col min="11023" max="11264" width="9" style="1"/>
    <col min="11265" max="11266" width="6.6640625" style="1" customWidth="1"/>
    <col min="11267" max="11268" width="6" style="1" customWidth="1"/>
    <col min="11269" max="11271" width="14.6640625" style="1" customWidth="1"/>
    <col min="11272" max="11272" width="9.6640625" style="1" customWidth="1"/>
    <col min="11273" max="11274" width="8.6640625" style="1" customWidth="1"/>
    <col min="11275" max="11275" width="11.109375" style="1" customWidth="1"/>
    <col min="11276" max="11278" width="9.6640625" style="1" customWidth="1"/>
    <col min="11279" max="11520" width="9" style="1"/>
    <col min="11521" max="11522" width="6.6640625" style="1" customWidth="1"/>
    <col min="11523" max="11524" width="6" style="1" customWidth="1"/>
    <col min="11525" max="11527" width="14.6640625" style="1" customWidth="1"/>
    <col min="11528" max="11528" width="9.6640625" style="1" customWidth="1"/>
    <col min="11529" max="11530" width="8.6640625" style="1" customWidth="1"/>
    <col min="11531" max="11531" width="11.109375" style="1" customWidth="1"/>
    <col min="11532" max="11534" width="9.6640625" style="1" customWidth="1"/>
    <col min="11535" max="11776" width="9" style="1"/>
    <col min="11777" max="11778" width="6.6640625" style="1" customWidth="1"/>
    <col min="11779" max="11780" width="6" style="1" customWidth="1"/>
    <col min="11781" max="11783" width="14.6640625" style="1" customWidth="1"/>
    <col min="11784" max="11784" width="9.6640625" style="1" customWidth="1"/>
    <col min="11785" max="11786" width="8.6640625" style="1" customWidth="1"/>
    <col min="11787" max="11787" width="11.109375" style="1" customWidth="1"/>
    <col min="11788" max="11790" width="9.6640625" style="1" customWidth="1"/>
    <col min="11791" max="12032" width="9" style="1"/>
    <col min="12033" max="12034" width="6.6640625" style="1" customWidth="1"/>
    <col min="12035" max="12036" width="6" style="1" customWidth="1"/>
    <col min="12037" max="12039" width="14.6640625" style="1" customWidth="1"/>
    <col min="12040" max="12040" width="9.6640625" style="1" customWidth="1"/>
    <col min="12041" max="12042" width="8.6640625" style="1" customWidth="1"/>
    <col min="12043" max="12043" width="11.109375" style="1" customWidth="1"/>
    <col min="12044" max="12046" width="9.6640625" style="1" customWidth="1"/>
    <col min="12047" max="12288" width="9" style="1"/>
    <col min="12289" max="12290" width="6.6640625" style="1" customWidth="1"/>
    <col min="12291" max="12292" width="6" style="1" customWidth="1"/>
    <col min="12293" max="12295" width="14.6640625" style="1" customWidth="1"/>
    <col min="12296" max="12296" width="9.6640625" style="1" customWidth="1"/>
    <col min="12297" max="12298" width="8.6640625" style="1" customWidth="1"/>
    <col min="12299" max="12299" width="11.109375" style="1" customWidth="1"/>
    <col min="12300" max="12302" width="9.6640625" style="1" customWidth="1"/>
    <col min="12303" max="12544" width="9" style="1"/>
    <col min="12545" max="12546" width="6.6640625" style="1" customWidth="1"/>
    <col min="12547" max="12548" width="6" style="1" customWidth="1"/>
    <col min="12549" max="12551" width="14.6640625" style="1" customWidth="1"/>
    <col min="12552" max="12552" width="9.6640625" style="1" customWidth="1"/>
    <col min="12553" max="12554" width="8.6640625" style="1" customWidth="1"/>
    <col min="12555" max="12555" width="11.109375" style="1" customWidth="1"/>
    <col min="12556" max="12558" width="9.6640625" style="1" customWidth="1"/>
    <col min="12559" max="12800" width="9" style="1"/>
    <col min="12801" max="12802" width="6.6640625" style="1" customWidth="1"/>
    <col min="12803" max="12804" width="6" style="1" customWidth="1"/>
    <col min="12805" max="12807" width="14.6640625" style="1" customWidth="1"/>
    <col min="12808" max="12808" width="9.6640625" style="1" customWidth="1"/>
    <col min="12809" max="12810" width="8.6640625" style="1" customWidth="1"/>
    <col min="12811" max="12811" width="11.109375" style="1" customWidth="1"/>
    <col min="12812" max="12814" width="9.6640625" style="1" customWidth="1"/>
    <col min="12815" max="13056" width="9" style="1"/>
    <col min="13057" max="13058" width="6.6640625" style="1" customWidth="1"/>
    <col min="13059" max="13060" width="6" style="1" customWidth="1"/>
    <col min="13061" max="13063" width="14.6640625" style="1" customWidth="1"/>
    <col min="13064" max="13064" width="9.6640625" style="1" customWidth="1"/>
    <col min="13065" max="13066" width="8.6640625" style="1" customWidth="1"/>
    <col min="13067" max="13067" width="11.109375" style="1" customWidth="1"/>
    <col min="13068" max="13070" width="9.6640625" style="1" customWidth="1"/>
    <col min="13071" max="13312" width="9" style="1"/>
    <col min="13313" max="13314" width="6.6640625" style="1" customWidth="1"/>
    <col min="13315" max="13316" width="6" style="1" customWidth="1"/>
    <col min="13317" max="13319" width="14.6640625" style="1" customWidth="1"/>
    <col min="13320" max="13320" width="9.6640625" style="1" customWidth="1"/>
    <col min="13321" max="13322" width="8.6640625" style="1" customWidth="1"/>
    <col min="13323" max="13323" width="11.109375" style="1" customWidth="1"/>
    <col min="13324" max="13326" width="9.6640625" style="1" customWidth="1"/>
    <col min="13327" max="13568" width="9" style="1"/>
    <col min="13569" max="13570" width="6.6640625" style="1" customWidth="1"/>
    <col min="13571" max="13572" width="6" style="1" customWidth="1"/>
    <col min="13573" max="13575" width="14.6640625" style="1" customWidth="1"/>
    <col min="13576" max="13576" width="9.6640625" style="1" customWidth="1"/>
    <col min="13577" max="13578" width="8.6640625" style="1" customWidth="1"/>
    <col min="13579" max="13579" width="11.109375" style="1" customWidth="1"/>
    <col min="13580" max="13582" width="9.6640625" style="1" customWidth="1"/>
    <col min="13583" max="13824" width="9" style="1"/>
    <col min="13825" max="13826" width="6.6640625" style="1" customWidth="1"/>
    <col min="13827" max="13828" width="6" style="1" customWidth="1"/>
    <col min="13829" max="13831" width="14.6640625" style="1" customWidth="1"/>
    <col min="13832" max="13832" width="9.6640625" style="1" customWidth="1"/>
    <col min="13833" max="13834" width="8.6640625" style="1" customWidth="1"/>
    <col min="13835" max="13835" width="11.109375" style="1" customWidth="1"/>
    <col min="13836" max="13838" width="9.6640625" style="1" customWidth="1"/>
    <col min="13839" max="14080" width="9" style="1"/>
    <col min="14081" max="14082" width="6.6640625" style="1" customWidth="1"/>
    <col min="14083" max="14084" width="6" style="1" customWidth="1"/>
    <col min="14085" max="14087" width="14.6640625" style="1" customWidth="1"/>
    <col min="14088" max="14088" width="9.6640625" style="1" customWidth="1"/>
    <col min="14089" max="14090" width="8.6640625" style="1" customWidth="1"/>
    <col min="14091" max="14091" width="11.109375" style="1" customWidth="1"/>
    <col min="14092" max="14094" width="9.6640625" style="1" customWidth="1"/>
    <col min="14095" max="14336" width="9" style="1"/>
    <col min="14337" max="14338" width="6.6640625" style="1" customWidth="1"/>
    <col min="14339" max="14340" width="6" style="1" customWidth="1"/>
    <col min="14341" max="14343" width="14.6640625" style="1" customWidth="1"/>
    <col min="14344" max="14344" width="9.6640625" style="1" customWidth="1"/>
    <col min="14345" max="14346" width="8.6640625" style="1" customWidth="1"/>
    <col min="14347" max="14347" width="11.109375" style="1" customWidth="1"/>
    <col min="14348" max="14350" width="9.6640625" style="1" customWidth="1"/>
    <col min="14351" max="14592" width="9" style="1"/>
    <col min="14593" max="14594" width="6.6640625" style="1" customWidth="1"/>
    <col min="14595" max="14596" width="6" style="1" customWidth="1"/>
    <col min="14597" max="14599" width="14.6640625" style="1" customWidth="1"/>
    <col min="14600" max="14600" width="9.6640625" style="1" customWidth="1"/>
    <col min="14601" max="14602" width="8.6640625" style="1" customWidth="1"/>
    <col min="14603" max="14603" width="11.109375" style="1" customWidth="1"/>
    <col min="14604" max="14606" width="9.6640625" style="1" customWidth="1"/>
    <col min="14607" max="14848" width="9" style="1"/>
    <col min="14849" max="14850" width="6.6640625" style="1" customWidth="1"/>
    <col min="14851" max="14852" width="6" style="1" customWidth="1"/>
    <col min="14853" max="14855" width="14.6640625" style="1" customWidth="1"/>
    <col min="14856" max="14856" width="9.6640625" style="1" customWidth="1"/>
    <col min="14857" max="14858" width="8.6640625" style="1" customWidth="1"/>
    <col min="14859" max="14859" width="11.109375" style="1" customWidth="1"/>
    <col min="14860" max="14862" width="9.6640625" style="1" customWidth="1"/>
    <col min="14863" max="15104" width="9" style="1"/>
    <col min="15105" max="15106" width="6.6640625" style="1" customWidth="1"/>
    <col min="15107" max="15108" width="6" style="1" customWidth="1"/>
    <col min="15109" max="15111" width="14.6640625" style="1" customWidth="1"/>
    <col min="15112" max="15112" width="9.6640625" style="1" customWidth="1"/>
    <col min="15113" max="15114" width="8.6640625" style="1" customWidth="1"/>
    <col min="15115" max="15115" width="11.109375" style="1" customWidth="1"/>
    <col min="15116" max="15118" width="9.6640625" style="1" customWidth="1"/>
    <col min="15119" max="15360" width="9" style="1"/>
    <col min="15361" max="15362" width="6.6640625" style="1" customWidth="1"/>
    <col min="15363" max="15364" width="6" style="1" customWidth="1"/>
    <col min="15365" max="15367" width="14.6640625" style="1" customWidth="1"/>
    <col min="15368" max="15368" width="9.6640625" style="1" customWidth="1"/>
    <col min="15369" max="15370" width="8.6640625" style="1" customWidth="1"/>
    <col min="15371" max="15371" width="11.109375" style="1" customWidth="1"/>
    <col min="15372" max="15374" width="9.6640625" style="1" customWidth="1"/>
    <col min="15375" max="15616" width="9" style="1"/>
    <col min="15617" max="15618" width="6.6640625" style="1" customWidth="1"/>
    <col min="15619" max="15620" width="6" style="1" customWidth="1"/>
    <col min="15621" max="15623" width="14.6640625" style="1" customWidth="1"/>
    <col min="15624" max="15624" width="9.6640625" style="1" customWidth="1"/>
    <col min="15625" max="15626" width="8.6640625" style="1" customWidth="1"/>
    <col min="15627" max="15627" width="11.109375" style="1" customWidth="1"/>
    <col min="15628" max="15630" width="9.6640625" style="1" customWidth="1"/>
    <col min="15631" max="15872" width="9" style="1"/>
    <col min="15873" max="15874" width="6.6640625" style="1" customWidth="1"/>
    <col min="15875" max="15876" width="6" style="1" customWidth="1"/>
    <col min="15877" max="15879" width="14.6640625" style="1" customWidth="1"/>
    <col min="15880" max="15880" width="9.6640625" style="1" customWidth="1"/>
    <col min="15881" max="15882" width="8.6640625" style="1" customWidth="1"/>
    <col min="15883" max="15883" width="11.109375" style="1" customWidth="1"/>
    <col min="15884" max="15886" width="9.6640625" style="1" customWidth="1"/>
    <col min="15887" max="16128" width="9" style="1"/>
    <col min="16129" max="16130" width="6.6640625" style="1" customWidth="1"/>
    <col min="16131" max="16132" width="6" style="1" customWidth="1"/>
    <col min="16133" max="16135" width="14.6640625" style="1" customWidth="1"/>
    <col min="16136" max="16136" width="9.6640625" style="1" customWidth="1"/>
    <col min="16137" max="16138" width="8.6640625" style="1" customWidth="1"/>
    <col min="16139" max="16139" width="11.109375" style="1" customWidth="1"/>
    <col min="16140" max="16142" width="9.6640625" style="1" customWidth="1"/>
    <col min="16143" max="16384" width="9" style="1"/>
  </cols>
  <sheetData>
    <row r="1" spans="1:14" ht="20.100000000000001" customHeight="1" x14ac:dyDescent="0.35">
      <c r="A1" s="305" t="s">
        <v>445</v>
      </c>
      <c r="B1" s="306"/>
      <c r="C1" s="306"/>
      <c r="D1" s="306"/>
      <c r="E1" s="306"/>
      <c r="F1" s="306"/>
      <c r="G1" s="306"/>
      <c r="H1" s="306"/>
      <c r="I1" s="306"/>
      <c r="J1" s="306"/>
      <c r="K1" s="306"/>
      <c r="L1" s="306"/>
      <c r="M1" s="306"/>
      <c r="N1" s="307"/>
    </row>
    <row r="2" spans="1:14" ht="20.100000000000001" customHeight="1" x14ac:dyDescent="0.3"/>
    <row r="3" spans="1:14" ht="20.100000000000001" customHeight="1" x14ac:dyDescent="0.3">
      <c r="A3" s="1" t="s">
        <v>446</v>
      </c>
      <c r="D3" s="2"/>
      <c r="E3" s="2"/>
      <c r="F3" s="2"/>
      <c r="G3" s="2"/>
      <c r="I3" s="3" t="s">
        <v>447</v>
      </c>
      <c r="K3" s="2"/>
      <c r="L3" s="2"/>
      <c r="M3" s="4"/>
      <c r="N3" s="2"/>
    </row>
    <row r="4" spans="1:14" ht="20.100000000000001" customHeight="1" x14ac:dyDescent="0.3">
      <c r="A4" s="1" t="s">
        <v>448</v>
      </c>
      <c r="B4" s="5"/>
      <c r="D4" s="4"/>
      <c r="E4" s="2"/>
      <c r="F4" s="4"/>
      <c r="G4" s="4"/>
      <c r="H4" s="5"/>
      <c r="I4" s="6" t="s">
        <v>449</v>
      </c>
      <c r="K4" s="2"/>
      <c r="L4" s="7"/>
      <c r="M4" s="8"/>
    </row>
    <row r="5" spans="1:14" ht="20.100000000000001" customHeight="1" x14ac:dyDescent="0.3">
      <c r="A5" s="1" t="s">
        <v>450</v>
      </c>
      <c r="F5" s="2"/>
      <c r="G5" s="2"/>
      <c r="I5" s="6" t="s">
        <v>451</v>
      </c>
      <c r="K5" s="2"/>
      <c r="L5" s="7"/>
      <c r="M5" s="7"/>
      <c r="N5" s="8"/>
    </row>
    <row r="6" spans="1:14" ht="20.100000000000001" customHeight="1" thickBot="1" x14ac:dyDescent="0.35">
      <c r="J6" s="9"/>
      <c r="K6" s="10"/>
      <c r="L6" s="9"/>
    </row>
    <row r="7" spans="1:14" s="11" customFormat="1" ht="20.100000000000001" customHeight="1" x14ac:dyDescent="0.3">
      <c r="A7" s="308" t="s">
        <v>452</v>
      </c>
      <c r="B7" s="310" t="s">
        <v>453</v>
      </c>
      <c r="C7" s="312" t="s">
        <v>454</v>
      </c>
      <c r="D7" s="312"/>
      <c r="E7" s="312" t="s">
        <v>455</v>
      </c>
      <c r="F7" s="312"/>
      <c r="G7" s="313" t="s">
        <v>456</v>
      </c>
      <c r="H7" s="314"/>
      <c r="I7" s="317" t="s">
        <v>457</v>
      </c>
      <c r="J7" s="318"/>
      <c r="K7" s="310" t="s">
        <v>458</v>
      </c>
      <c r="L7" s="310" t="s">
        <v>459</v>
      </c>
      <c r="M7" s="310" t="s">
        <v>460</v>
      </c>
      <c r="N7" s="301" t="s">
        <v>461</v>
      </c>
    </row>
    <row r="8" spans="1:14" s="11" customFormat="1" ht="20.100000000000001" customHeight="1" thickBot="1" x14ac:dyDescent="0.35">
      <c r="A8" s="309"/>
      <c r="B8" s="311"/>
      <c r="C8" s="12" t="s">
        <v>462</v>
      </c>
      <c r="D8" s="12" t="s">
        <v>463</v>
      </c>
      <c r="E8" s="12" t="s">
        <v>464</v>
      </c>
      <c r="F8" s="12" t="s">
        <v>465</v>
      </c>
      <c r="G8" s="315"/>
      <c r="H8" s="316"/>
      <c r="I8" s="13" t="s">
        <v>462</v>
      </c>
      <c r="J8" s="13" t="s">
        <v>463</v>
      </c>
      <c r="K8" s="311"/>
      <c r="L8" s="311"/>
      <c r="M8" s="311"/>
      <c r="N8" s="302"/>
    </row>
    <row r="9" spans="1:14" ht="20.25" customHeight="1" x14ac:dyDescent="0.3">
      <c r="A9" s="14"/>
      <c r="B9" s="15"/>
      <c r="C9" s="15"/>
      <c r="D9" s="15"/>
      <c r="E9" s="15"/>
      <c r="F9" s="15"/>
      <c r="G9" s="303"/>
      <c r="H9" s="304"/>
      <c r="I9" s="16"/>
      <c r="J9" s="15"/>
      <c r="K9" s="15"/>
      <c r="L9" s="15"/>
      <c r="M9" s="15"/>
      <c r="N9" s="17"/>
    </row>
    <row r="10" spans="1:14" ht="20.25" customHeight="1" x14ac:dyDescent="0.3">
      <c r="A10" s="18"/>
      <c r="B10" s="19"/>
      <c r="C10" s="19"/>
      <c r="D10" s="19"/>
      <c r="E10" s="19"/>
      <c r="F10" s="19"/>
      <c r="G10" s="297"/>
      <c r="H10" s="298"/>
      <c r="I10" s="20"/>
      <c r="J10" s="19"/>
      <c r="K10" s="19"/>
      <c r="L10" s="19"/>
      <c r="M10" s="19"/>
      <c r="N10" s="21"/>
    </row>
    <row r="11" spans="1:14" ht="20.25" customHeight="1" x14ac:dyDescent="0.3">
      <c r="A11" s="18"/>
      <c r="B11" s="19"/>
      <c r="C11" s="19"/>
      <c r="D11" s="19"/>
      <c r="E11" s="19"/>
      <c r="F11" s="19"/>
      <c r="G11" s="297"/>
      <c r="H11" s="298"/>
      <c r="I11" s="20"/>
      <c r="J11" s="19"/>
      <c r="K11" s="19"/>
      <c r="L11" s="19"/>
      <c r="M11" s="19"/>
      <c r="N11" s="21"/>
    </row>
    <row r="12" spans="1:14" ht="20.25" customHeight="1" x14ac:dyDescent="0.3">
      <c r="A12" s="18"/>
      <c r="B12" s="19"/>
      <c r="C12" s="19"/>
      <c r="D12" s="19"/>
      <c r="E12" s="19"/>
      <c r="F12" s="19"/>
      <c r="G12" s="297"/>
      <c r="H12" s="298"/>
      <c r="I12" s="20"/>
      <c r="J12" s="19"/>
      <c r="K12" s="19"/>
      <c r="L12" s="19"/>
      <c r="M12" s="19"/>
      <c r="N12" s="21"/>
    </row>
    <row r="13" spans="1:14" ht="20.25" customHeight="1" x14ac:dyDescent="0.3">
      <c r="A13" s="18"/>
      <c r="B13" s="19"/>
      <c r="C13" s="19"/>
      <c r="D13" s="19"/>
      <c r="E13" s="19"/>
      <c r="F13" s="19"/>
      <c r="G13" s="297"/>
      <c r="H13" s="298"/>
      <c r="I13" s="20"/>
      <c r="J13" s="19"/>
      <c r="K13" s="19"/>
      <c r="L13" s="19"/>
      <c r="M13" s="19"/>
      <c r="N13" s="21"/>
    </row>
    <row r="14" spans="1:14" ht="20.25" customHeight="1" x14ac:dyDescent="0.3">
      <c r="A14" s="18"/>
      <c r="B14" s="19"/>
      <c r="C14" s="19"/>
      <c r="D14" s="19"/>
      <c r="E14" s="19"/>
      <c r="F14" s="19"/>
      <c r="G14" s="297"/>
      <c r="H14" s="298"/>
      <c r="I14" s="20"/>
      <c r="J14" s="19"/>
      <c r="K14" s="19"/>
      <c r="L14" s="19"/>
      <c r="M14" s="19"/>
      <c r="N14" s="21"/>
    </row>
    <row r="15" spans="1:14" ht="20.25" customHeight="1" x14ac:dyDescent="0.3">
      <c r="A15" s="18"/>
      <c r="B15" s="19"/>
      <c r="C15" s="19"/>
      <c r="D15" s="19"/>
      <c r="E15" s="19"/>
      <c r="F15" s="19"/>
      <c r="G15" s="297"/>
      <c r="H15" s="298"/>
      <c r="I15" s="20"/>
      <c r="J15" s="19"/>
      <c r="K15" s="19"/>
      <c r="L15" s="19"/>
      <c r="M15" s="19"/>
      <c r="N15" s="21"/>
    </row>
    <row r="16" spans="1:14" ht="20.25" customHeight="1" x14ac:dyDescent="0.3">
      <c r="A16" s="18"/>
      <c r="B16" s="19"/>
      <c r="C16" s="19"/>
      <c r="D16" s="19"/>
      <c r="E16" s="19"/>
      <c r="F16" s="19"/>
      <c r="G16" s="297"/>
      <c r="H16" s="298"/>
      <c r="I16" s="20"/>
      <c r="J16" s="19"/>
      <c r="K16" s="19"/>
      <c r="L16" s="19"/>
      <c r="M16" s="19"/>
      <c r="N16" s="21"/>
    </row>
    <row r="17" spans="1:14" ht="20.25" customHeight="1" x14ac:dyDescent="0.3">
      <c r="A17" s="18"/>
      <c r="B17" s="19"/>
      <c r="C17" s="19"/>
      <c r="D17" s="19"/>
      <c r="E17" s="19"/>
      <c r="F17" s="19"/>
      <c r="G17" s="297"/>
      <c r="H17" s="298"/>
      <c r="I17" s="20"/>
      <c r="J17" s="19"/>
      <c r="K17" s="19"/>
      <c r="L17" s="19"/>
      <c r="M17" s="19"/>
      <c r="N17" s="21"/>
    </row>
    <row r="18" spans="1:14" ht="20.25" customHeight="1" x14ac:dyDescent="0.3">
      <c r="A18" s="18"/>
      <c r="B18" s="19"/>
      <c r="C18" s="19"/>
      <c r="D18" s="19"/>
      <c r="E18" s="19"/>
      <c r="F18" s="19"/>
      <c r="G18" s="297"/>
      <c r="H18" s="298"/>
      <c r="I18" s="20"/>
      <c r="J18" s="19"/>
      <c r="K18" s="19"/>
      <c r="L18" s="19"/>
      <c r="M18" s="19"/>
      <c r="N18" s="21"/>
    </row>
    <row r="19" spans="1:14" ht="20.25" customHeight="1" x14ac:dyDescent="0.3">
      <c r="A19" s="18"/>
      <c r="B19" s="19"/>
      <c r="C19" s="19"/>
      <c r="D19" s="19"/>
      <c r="E19" s="19"/>
      <c r="F19" s="19"/>
      <c r="G19" s="297"/>
      <c r="H19" s="298"/>
      <c r="I19" s="20"/>
      <c r="J19" s="19"/>
      <c r="K19" s="19"/>
      <c r="L19" s="19"/>
      <c r="M19" s="19"/>
      <c r="N19" s="21"/>
    </row>
    <row r="20" spans="1:14" ht="20.25" customHeight="1" x14ac:dyDescent="0.3">
      <c r="A20" s="18"/>
      <c r="B20" s="19"/>
      <c r="C20" s="19"/>
      <c r="D20" s="19"/>
      <c r="E20" s="19"/>
      <c r="F20" s="19"/>
      <c r="G20" s="297"/>
      <c r="H20" s="298"/>
      <c r="I20" s="20"/>
      <c r="J20" s="19"/>
      <c r="K20" s="19"/>
      <c r="L20" s="19"/>
      <c r="M20" s="19"/>
      <c r="N20" s="21"/>
    </row>
    <row r="21" spans="1:14" ht="20.25" customHeight="1" x14ac:dyDescent="0.3">
      <c r="A21" s="18"/>
      <c r="B21" s="19"/>
      <c r="C21" s="19"/>
      <c r="D21" s="19"/>
      <c r="E21" s="19"/>
      <c r="F21" s="19"/>
      <c r="G21" s="297"/>
      <c r="H21" s="298"/>
      <c r="I21" s="20"/>
      <c r="J21" s="19"/>
      <c r="K21" s="19"/>
      <c r="L21" s="19"/>
      <c r="M21" s="19"/>
      <c r="N21" s="21"/>
    </row>
    <row r="22" spans="1:14" ht="20.25" customHeight="1" x14ac:dyDescent="0.3">
      <c r="A22" s="18"/>
      <c r="B22" s="19"/>
      <c r="C22" s="19"/>
      <c r="D22" s="19"/>
      <c r="E22" s="19"/>
      <c r="F22" s="19"/>
      <c r="G22" s="297"/>
      <c r="H22" s="298"/>
      <c r="I22" s="20"/>
      <c r="J22" s="19"/>
      <c r="K22" s="19"/>
      <c r="L22" s="19"/>
      <c r="M22" s="19"/>
      <c r="N22" s="21"/>
    </row>
    <row r="23" spans="1:14" ht="20.25" customHeight="1" x14ac:dyDescent="0.3">
      <c r="A23" s="18"/>
      <c r="B23" s="19"/>
      <c r="C23" s="19"/>
      <c r="D23" s="19"/>
      <c r="E23" s="19"/>
      <c r="F23" s="19"/>
      <c r="G23" s="297"/>
      <c r="H23" s="298"/>
      <c r="I23" s="20"/>
      <c r="J23" s="19"/>
      <c r="K23" s="19"/>
      <c r="L23" s="19"/>
      <c r="M23" s="19"/>
      <c r="N23" s="21"/>
    </row>
    <row r="24" spans="1:14" ht="20.25" customHeight="1" x14ac:dyDescent="0.3">
      <c r="A24" s="18"/>
      <c r="B24" s="19"/>
      <c r="C24" s="19"/>
      <c r="D24" s="19"/>
      <c r="E24" s="19"/>
      <c r="F24" s="19"/>
      <c r="G24" s="297"/>
      <c r="H24" s="298"/>
      <c r="I24" s="20"/>
      <c r="J24" s="19"/>
      <c r="K24" s="19"/>
      <c r="L24" s="19"/>
      <c r="M24" s="19"/>
      <c r="N24" s="21"/>
    </row>
    <row r="25" spans="1:14" ht="20.25" customHeight="1" x14ac:dyDescent="0.3">
      <c r="A25" s="18"/>
      <c r="B25" s="19"/>
      <c r="C25" s="19"/>
      <c r="D25" s="19"/>
      <c r="E25" s="19"/>
      <c r="F25" s="19"/>
      <c r="G25" s="297"/>
      <c r="H25" s="298"/>
      <c r="I25" s="20"/>
      <c r="J25" s="19"/>
      <c r="K25" s="19"/>
      <c r="L25" s="19"/>
      <c r="M25" s="19"/>
      <c r="N25" s="21"/>
    </row>
    <row r="26" spans="1:14" ht="20.25" customHeight="1" x14ac:dyDescent="0.3">
      <c r="A26" s="18"/>
      <c r="B26" s="19"/>
      <c r="C26" s="19"/>
      <c r="D26" s="19"/>
      <c r="E26" s="19"/>
      <c r="F26" s="19"/>
      <c r="G26" s="297"/>
      <c r="H26" s="298"/>
      <c r="I26" s="20"/>
      <c r="J26" s="19"/>
      <c r="K26" s="19"/>
      <c r="L26" s="19"/>
      <c r="M26" s="19"/>
      <c r="N26" s="21"/>
    </row>
    <row r="27" spans="1:14" ht="20.25" customHeight="1" x14ac:dyDescent="0.3">
      <c r="A27" s="22"/>
      <c r="B27" s="23"/>
      <c r="C27" s="23"/>
      <c r="D27" s="23"/>
      <c r="E27" s="23"/>
      <c r="F27" s="23"/>
      <c r="G27" s="299"/>
      <c r="H27" s="300"/>
      <c r="I27" s="24"/>
      <c r="J27" s="23"/>
      <c r="K27" s="23"/>
      <c r="L27" s="23"/>
      <c r="M27" s="23"/>
      <c r="N27" s="25"/>
    </row>
  </sheetData>
  <mergeCells count="30">
    <mergeCell ref="A1:N1"/>
    <mergeCell ref="A7:A8"/>
    <mergeCell ref="B7:B8"/>
    <mergeCell ref="C7:D7"/>
    <mergeCell ref="E7:F7"/>
    <mergeCell ref="G7:H8"/>
    <mergeCell ref="I7:J7"/>
    <mergeCell ref="K7:K8"/>
    <mergeCell ref="L7:L8"/>
    <mergeCell ref="M7:M8"/>
    <mergeCell ref="G19:H19"/>
    <mergeCell ref="N7:N8"/>
    <mergeCell ref="G9:H9"/>
    <mergeCell ref="G10:H10"/>
    <mergeCell ref="G11:H11"/>
    <mergeCell ref="G12:H12"/>
    <mergeCell ref="G13:H13"/>
    <mergeCell ref="G14:H14"/>
    <mergeCell ref="G15:H15"/>
    <mergeCell ref="G16:H16"/>
    <mergeCell ref="G17:H17"/>
    <mergeCell ref="G18:H18"/>
    <mergeCell ref="G26:H26"/>
    <mergeCell ref="G27:H27"/>
    <mergeCell ref="G20:H20"/>
    <mergeCell ref="G21:H21"/>
    <mergeCell ref="G22:H22"/>
    <mergeCell ref="G23:H23"/>
    <mergeCell ref="G24:H24"/>
    <mergeCell ref="G25:H25"/>
  </mergeCells>
  <pageMargins left="0.39370078740157483" right="0.39370078740157483" top="0.59055118110236227" bottom="0.19685039370078741" header="0.31496062992125984" footer="0.31496062992125984"/>
  <pageSetup paperSize="9" scale="98" fitToWidth="0" orientation="landscape"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Popis del (OBR-1A) - Sklop 1</vt:lpstr>
      <vt:lpstr>Popis del (OBR-1A) - Sklop 2</vt:lpstr>
      <vt:lpstr>Seznam cest - Sklop 1 </vt:lpstr>
      <vt:lpstr>Seznam cest - Sklop 2</vt:lpstr>
      <vt:lpstr>Delovni nalog</vt:lpstr>
      <vt:lpstr>'Popis del (OBR-1A) - Sklop 1'!Področje_tiskanja</vt:lpstr>
      <vt:lpstr>'Popis del (OBR-1A) - Sklop 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Tadej Trpin</dc:creator>
  <cp:lastModifiedBy>Janez Marinko</cp:lastModifiedBy>
  <cp:lastPrinted>2025-07-22T05:29:55Z</cp:lastPrinted>
  <dcterms:created xsi:type="dcterms:W3CDTF">2022-01-05T07:14:39Z</dcterms:created>
  <dcterms:modified xsi:type="dcterms:W3CDTF">2025-07-25T10:51:24Z</dcterms:modified>
</cp:coreProperties>
</file>